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 defaultThemeVersion="124226"/>
  <xr:revisionPtr revIDLastSave="0" documentId="13_ncr:1_{FB4B1C69-FE80-49B4-8A72-7DEF90F5A9E2}" xr6:coauthVersionLast="47" xr6:coauthVersionMax="47" xr10:uidLastSave="{00000000-0000-0000-0000-000000000000}"/>
  <bookViews>
    <workbookView xWindow="41205" yWindow="600" windowWidth="20565" windowHeight="14865" xr2:uid="{00000000-000D-0000-FFFF-FFFF00000000}"/>
  </bookViews>
  <sheets>
    <sheet name="Help" sheetId="4" r:id="rId1"/>
    <sheet name="Unit" sheetId="14" r:id="rId2"/>
    <sheet name="Parameters" sheetId="1" r:id="rId3"/>
    <sheet name="Code" sheetId="2" r:id="rId4"/>
    <sheet name="Structure" sheetId="16" r:id="rId5"/>
    <sheet name="Display" sheetId="10" r:id="rId6"/>
    <sheet name="Popup" sheetId="11" r:id="rId7"/>
    <sheet name="Sheet1" sheetId="12" state="hidden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5" i="12" l="1"/>
  <c r="Q5" i="12" s="1"/>
  <c r="S5" i="12"/>
  <c r="T5" i="12" s="1"/>
  <c r="P6" i="12"/>
  <c r="Q6" i="12" s="1"/>
  <c r="R6" i="12" s="1"/>
  <c r="S6" i="12"/>
  <c r="T6" i="12" s="1"/>
  <c r="P7" i="12"/>
  <c r="Q7" i="12" s="1"/>
  <c r="U7" i="12" s="1"/>
  <c r="S7" i="12"/>
  <c r="T7" i="12" s="1"/>
  <c r="P8" i="12"/>
  <c r="Q8" i="12" s="1"/>
  <c r="R8" i="12" s="1"/>
  <c r="S8" i="12"/>
  <c r="T8" i="12" s="1"/>
  <c r="S4" i="12"/>
  <c r="T4" i="12" s="1"/>
  <c r="P4" i="12"/>
  <c r="Q4" i="12" s="1"/>
  <c r="U5" i="12" l="1"/>
  <c r="R5" i="12"/>
  <c r="U8" i="12"/>
  <c r="U6" i="12"/>
  <c r="R7" i="12"/>
  <c r="R4" i="12"/>
  <c r="U4" i="12"/>
</calcChain>
</file>

<file path=xl/sharedStrings.xml><?xml version="1.0" encoding="utf-8"?>
<sst xmlns="http://schemas.openxmlformats.org/spreadsheetml/2006/main" count="2379" uniqueCount="838">
  <si>
    <t>Symbol</t>
  </si>
  <si>
    <t>Name</t>
  </si>
  <si>
    <t>Unit</t>
  </si>
  <si>
    <t>Expression</t>
  </si>
  <si>
    <t>Default</t>
  </si>
  <si>
    <t>Rule</t>
  </si>
  <si>
    <t>Principle/comment</t>
  </si>
  <si>
    <t>-</t>
  </si>
  <si>
    <t>Position</t>
  </si>
  <si>
    <t>outp..Q</t>
  </si>
  <si>
    <t>Reactive</t>
  </si>
  <si>
    <t>InheritstoPAR</t>
  </si>
  <si>
    <t>InheritkinPAR</t>
  </si>
  <si>
    <t>InheritequPAR</t>
  </si>
  <si>
    <r>
      <t>g.m</t>
    </r>
    <r>
      <rPr>
        <vertAlign val="superscript"/>
        <sz val="11"/>
        <rFont val="Calibri"/>
        <family val="2"/>
        <scheme val="minor"/>
      </rPr>
      <t>-3</t>
    </r>
    <r>
      <rPr>
        <sz val="11"/>
        <color theme="1"/>
        <rFont val="Calibri"/>
        <family val="2"/>
        <scheme val="minor"/>
      </rPr>
      <t/>
    </r>
  </si>
  <si>
    <r>
      <t>g.d</t>
    </r>
    <r>
      <rPr>
        <vertAlign val="superscript"/>
        <sz val="11"/>
        <rFont val="Calibri"/>
        <family val="2"/>
        <scheme val="minor"/>
      </rPr>
      <t>-1</t>
    </r>
  </si>
  <si>
    <r>
      <t>m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.d</t>
    </r>
    <r>
      <rPr>
        <vertAlign val="superscript"/>
        <sz val="11"/>
        <rFont val="Calibri"/>
        <family val="2"/>
        <scheme val="minor"/>
      </rPr>
      <t>-1</t>
    </r>
  </si>
  <si>
    <t>m</t>
  </si>
  <si>
    <t>Initial concentrations</t>
  </si>
  <si>
    <t>Decimals</t>
  </si>
  <si>
    <t>°C</t>
  </si>
  <si>
    <t>Pa</t>
  </si>
  <si>
    <r>
      <t>d</t>
    </r>
    <r>
      <rPr>
        <vertAlign val="superscript"/>
        <sz val="11"/>
        <rFont val="Calibri"/>
        <family val="2"/>
      </rPr>
      <t>-1</t>
    </r>
  </si>
  <si>
    <t>Low limit</t>
  </si>
  <si>
    <t>High limit</t>
  </si>
  <si>
    <t>Location(Unit)</t>
  </si>
  <si>
    <t>Value</t>
  </si>
  <si>
    <t>Total chemical oxygen demand</t>
  </si>
  <si>
    <r>
      <t>g.m</t>
    </r>
    <r>
      <rPr>
        <vertAlign val="superscript"/>
        <sz val="11"/>
        <rFont val="Calibri"/>
        <family val="2"/>
        <scheme val="minor"/>
      </rPr>
      <t>-3</t>
    </r>
  </si>
  <si>
    <t>Dissolved oxygen</t>
  </si>
  <si>
    <r>
      <t>g O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.m</t>
    </r>
    <r>
      <rPr>
        <vertAlign val="superscript"/>
        <sz val="11"/>
        <rFont val="Calibri"/>
        <family val="2"/>
        <scheme val="minor"/>
      </rPr>
      <t>-3</t>
    </r>
  </si>
  <si>
    <t>pH</t>
  </si>
  <si>
    <r>
      <t>g N.m</t>
    </r>
    <r>
      <rPr>
        <vertAlign val="superscript"/>
        <sz val="11"/>
        <rFont val="Calibri"/>
        <family val="2"/>
        <scheme val="minor"/>
      </rPr>
      <t>-3</t>
    </r>
  </si>
  <si>
    <r>
      <t>g P.m</t>
    </r>
    <r>
      <rPr>
        <vertAlign val="superscript"/>
        <sz val="11"/>
        <rFont val="Calibri"/>
        <family val="2"/>
        <scheme val="minor"/>
      </rPr>
      <t>-3</t>
    </r>
  </si>
  <si>
    <t>Filtered chemical oxygen demand</t>
  </si>
  <si>
    <r>
      <t>g N.m</t>
    </r>
    <r>
      <rPr>
        <vertAlign val="superscript"/>
        <sz val="11"/>
        <rFont val="Calibri"/>
        <family val="2"/>
        <scheme val="minor"/>
      </rPr>
      <t>-3</t>
    </r>
    <r>
      <rPr>
        <sz val="11"/>
        <color theme="1"/>
        <rFont val="Calibri"/>
        <family val="2"/>
        <scheme val="minor"/>
      </rPr>
      <t/>
    </r>
  </si>
  <si>
    <t>Total nitrogen</t>
  </si>
  <si>
    <t>Total phosphorus</t>
  </si>
  <si>
    <r>
      <t>g P.m</t>
    </r>
    <r>
      <rPr>
        <vertAlign val="superscript"/>
        <sz val="11"/>
        <rFont val="Calibri"/>
        <family val="2"/>
        <scheme val="minor"/>
      </rPr>
      <t>-3</t>
    </r>
    <r>
      <rPr>
        <sz val="11"/>
        <color theme="1"/>
        <rFont val="Calibri"/>
        <family val="2"/>
        <scheme val="minor"/>
      </rPr>
      <t/>
    </r>
  </si>
  <si>
    <t>Operational</t>
  </si>
  <si>
    <t>h</t>
  </si>
  <si>
    <t>Location(outp)</t>
  </si>
  <si>
    <r>
      <t>outp..F.T</t>
    </r>
    <r>
      <rPr>
        <vertAlign val="subscript"/>
        <sz val="11"/>
        <rFont val="Calibri"/>
        <family val="2"/>
        <scheme val="minor"/>
      </rPr>
      <t>COD</t>
    </r>
  </si>
  <si>
    <r>
      <t>outp..F.X</t>
    </r>
    <r>
      <rPr>
        <vertAlign val="subscript"/>
        <sz val="11"/>
        <rFont val="Calibri"/>
        <family val="2"/>
        <scheme val="minor"/>
      </rPr>
      <t>TSS</t>
    </r>
  </si>
  <si>
    <r>
      <t>outp..F.X</t>
    </r>
    <r>
      <rPr>
        <vertAlign val="subscript"/>
        <sz val="11"/>
        <rFont val="Calibri"/>
        <family val="2"/>
        <scheme val="minor"/>
      </rPr>
      <t>VSS</t>
    </r>
  </si>
  <si>
    <r>
      <t>g.d</t>
    </r>
    <r>
      <rPr>
        <vertAlign val="superscript"/>
        <sz val="1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/>
    </r>
  </si>
  <si>
    <r>
      <t>outp..F.T</t>
    </r>
    <r>
      <rPr>
        <vertAlign val="subscript"/>
        <sz val="11"/>
        <rFont val="Calibri"/>
        <family val="2"/>
        <scheme val="minor"/>
      </rPr>
      <t>N</t>
    </r>
  </si>
  <si>
    <r>
      <t>g N.d</t>
    </r>
    <r>
      <rPr>
        <vertAlign val="superscript"/>
        <sz val="1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/>
    </r>
  </si>
  <si>
    <r>
      <t>outp..F.S</t>
    </r>
    <r>
      <rPr>
        <vertAlign val="subscript"/>
        <sz val="11"/>
        <rFont val="Calibri"/>
        <family val="2"/>
        <scheme val="minor"/>
      </rPr>
      <t>NOx</t>
    </r>
  </si>
  <si>
    <r>
      <t>outp..F.S</t>
    </r>
    <r>
      <rPr>
        <vertAlign val="subscript"/>
        <sz val="11"/>
        <rFont val="Calibri"/>
        <family val="2"/>
        <scheme val="minor"/>
      </rPr>
      <t>NO2</t>
    </r>
  </si>
  <si>
    <r>
      <t>outp..F.S</t>
    </r>
    <r>
      <rPr>
        <vertAlign val="subscript"/>
        <sz val="11"/>
        <rFont val="Calibri"/>
        <family val="2"/>
        <scheme val="minor"/>
      </rPr>
      <t>NO3</t>
    </r>
  </si>
  <si>
    <r>
      <t>outp..F.S</t>
    </r>
    <r>
      <rPr>
        <vertAlign val="subscript"/>
        <sz val="11"/>
        <rFont val="Calibri"/>
        <family val="2"/>
        <scheme val="minor"/>
      </rPr>
      <t>NHx</t>
    </r>
  </si>
  <si>
    <r>
      <t>outp..F.T</t>
    </r>
    <r>
      <rPr>
        <vertAlign val="subscript"/>
        <sz val="11"/>
        <rFont val="Calibri"/>
        <family val="2"/>
        <scheme val="minor"/>
      </rPr>
      <t>P</t>
    </r>
  </si>
  <si>
    <r>
      <t>g P.d</t>
    </r>
    <r>
      <rPr>
        <vertAlign val="superscript"/>
        <sz val="1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/>
    </r>
  </si>
  <si>
    <r>
      <t>outp..F.S</t>
    </r>
    <r>
      <rPr>
        <vertAlign val="subscript"/>
        <sz val="11"/>
        <rFont val="Calibri"/>
        <family val="2"/>
        <scheme val="minor"/>
      </rPr>
      <t>PO4</t>
    </r>
  </si>
  <si>
    <t>Location(inp)</t>
  </si>
  <si>
    <t>inp..Q</t>
  </si>
  <si>
    <r>
      <t>inp..F.T</t>
    </r>
    <r>
      <rPr>
        <vertAlign val="subscript"/>
        <sz val="11"/>
        <rFont val="Calibri"/>
        <family val="2"/>
        <scheme val="minor"/>
      </rPr>
      <t>COD</t>
    </r>
  </si>
  <si>
    <r>
      <t>inp..F.X</t>
    </r>
    <r>
      <rPr>
        <vertAlign val="subscript"/>
        <sz val="11"/>
        <rFont val="Calibri"/>
        <family val="2"/>
        <scheme val="minor"/>
      </rPr>
      <t>TSS</t>
    </r>
  </si>
  <si>
    <r>
      <t>inp..F.X</t>
    </r>
    <r>
      <rPr>
        <vertAlign val="subscript"/>
        <sz val="11"/>
        <rFont val="Calibri"/>
        <family val="2"/>
        <scheme val="minor"/>
      </rPr>
      <t>VSS</t>
    </r>
  </si>
  <si>
    <r>
      <t>inp..F.T</t>
    </r>
    <r>
      <rPr>
        <vertAlign val="subscript"/>
        <sz val="11"/>
        <rFont val="Calibri"/>
        <family val="2"/>
        <scheme val="minor"/>
      </rPr>
      <t>N</t>
    </r>
  </si>
  <si>
    <r>
      <t>inp..F.S</t>
    </r>
    <r>
      <rPr>
        <vertAlign val="subscript"/>
        <sz val="11"/>
        <rFont val="Calibri"/>
        <family val="2"/>
        <scheme val="minor"/>
      </rPr>
      <t>NOx</t>
    </r>
  </si>
  <si>
    <r>
      <t>inp..F.S</t>
    </r>
    <r>
      <rPr>
        <vertAlign val="subscript"/>
        <sz val="11"/>
        <rFont val="Calibri"/>
        <family val="2"/>
        <scheme val="minor"/>
      </rPr>
      <t>NO2</t>
    </r>
  </si>
  <si>
    <r>
      <t>inp..F.S</t>
    </r>
    <r>
      <rPr>
        <vertAlign val="subscript"/>
        <sz val="11"/>
        <rFont val="Calibri"/>
        <family val="2"/>
        <scheme val="minor"/>
      </rPr>
      <t>NO3</t>
    </r>
  </si>
  <si>
    <r>
      <t>inp..F.S</t>
    </r>
    <r>
      <rPr>
        <vertAlign val="subscript"/>
        <sz val="11"/>
        <rFont val="Calibri"/>
        <family val="2"/>
        <scheme val="minor"/>
      </rPr>
      <t>NHx</t>
    </r>
  </si>
  <si>
    <r>
      <t>inp..F.T</t>
    </r>
    <r>
      <rPr>
        <vertAlign val="subscript"/>
        <sz val="11"/>
        <rFont val="Calibri"/>
        <family val="2"/>
        <scheme val="minor"/>
      </rPr>
      <t>P</t>
    </r>
  </si>
  <si>
    <r>
      <t>inp..F.S</t>
    </r>
    <r>
      <rPr>
        <vertAlign val="subscript"/>
        <sz val="11"/>
        <rFont val="Calibri"/>
        <family val="2"/>
        <scheme val="minor"/>
      </rPr>
      <t>PO4</t>
    </r>
  </si>
  <si>
    <t>VSS</t>
  </si>
  <si>
    <r>
      <t>PO</t>
    </r>
    <r>
      <rPr>
        <vertAlign val="subscript"/>
        <sz val="11"/>
        <rFont val="Calibri"/>
        <family val="2"/>
        <scheme val="minor"/>
      </rPr>
      <t>4</t>
    </r>
  </si>
  <si>
    <t xml:space="preserve">TSS mass flow </t>
  </si>
  <si>
    <t>VSS mass flow</t>
  </si>
  <si>
    <r>
      <t>NO</t>
    </r>
    <r>
      <rPr>
        <vertAlign val="subscript"/>
        <sz val="11"/>
        <rFont val="Calibri"/>
        <family val="2"/>
        <scheme val="minor"/>
      </rPr>
      <t xml:space="preserve">2 </t>
    </r>
    <r>
      <rPr>
        <sz val="11"/>
        <rFont val="Calibri"/>
        <family val="2"/>
        <scheme val="minor"/>
      </rPr>
      <t>mass flow</t>
    </r>
  </si>
  <si>
    <r>
      <t>NO</t>
    </r>
    <r>
      <rPr>
        <vertAlign val="subscript"/>
        <sz val="11"/>
        <rFont val="Calibri"/>
        <family val="2"/>
        <scheme val="minor"/>
      </rPr>
      <t xml:space="preserve">3 </t>
    </r>
    <r>
      <rPr>
        <sz val="11"/>
        <rFont val="Calibri"/>
        <family val="2"/>
        <scheme val="minor"/>
      </rPr>
      <t>mass flow</t>
    </r>
  </si>
  <si>
    <r>
      <t>PO</t>
    </r>
    <r>
      <rPr>
        <vertAlign val="subscript"/>
        <sz val="11"/>
        <rFont val="Calibri"/>
        <family val="2"/>
        <scheme val="minor"/>
      </rPr>
      <t xml:space="preserve">4 </t>
    </r>
    <r>
      <rPr>
        <sz val="11"/>
        <rFont val="Calibri"/>
        <family val="2"/>
        <scheme val="minor"/>
      </rPr>
      <t>mass flow</t>
    </r>
  </si>
  <si>
    <t>TSS</t>
  </si>
  <si>
    <t>d</t>
  </si>
  <si>
    <r>
      <t>inp..T</t>
    </r>
    <r>
      <rPr>
        <vertAlign val="subscript"/>
        <sz val="11"/>
        <rFont val="Calibri"/>
        <family val="2"/>
        <scheme val="minor"/>
      </rPr>
      <t>COD</t>
    </r>
  </si>
  <si>
    <r>
      <t>inp..X</t>
    </r>
    <r>
      <rPr>
        <vertAlign val="subscript"/>
        <sz val="11"/>
        <rFont val="Calibri"/>
        <family val="2"/>
        <scheme val="minor"/>
      </rPr>
      <t>TSS</t>
    </r>
  </si>
  <si>
    <r>
      <t>inp..X</t>
    </r>
    <r>
      <rPr>
        <vertAlign val="subscript"/>
        <sz val="11"/>
        <rFont val="Calibri"/>
        <family val="2"/>
        <scheme val="minor"/>
      </rPr>
      <t>VSS</t>
    </r>
  </si>
  <si>
    <r>
      <t>inp..T</t>
    </r>
    <r>
      <rPr>
        <vertAlign val="subscript"/>
        <sz val="11"/>
        <rFont val="Calibri"/>
        <family val="2"/>
        <scheme val="minor"/>
      </rPr>
      <t>N</t>
    </r>
  </si>
  <si>
    <r>
      <t>inp..S</t>
    </r>
    <r>
      <rPr>
        <vertAlign val="subscript"/>
        <sz val="11"/>
        <rFont val="Calibri"/>
        <family val="2"/>
        <scheme val="minor"/>
      </rPr>
      <t>NOx</t>
    </r>
  </si>
  <si>
    <r>
      <t>inp..S</t>
    </r>
    <r>
      <rPr>
        <vertAlign val="subscript"/>
        <sz val="11"/>
        <rFont val="Calibri"/>
        <family val="2"/>
        <scheme val="minor"/>
      </rPr>
      <t>NO2</t>
    </r>
  </si>
  <si>
    <r>
      <t>inp..S</t>
    </r>
    <r>
      <rPr>
        <vertAlign val="subscript"/>
        <sz val="11"/>
        <rFont val="Calibri"/>
        <family val="2"/>
        <scheme val="minor"/>
      </rPr>
      <t>NO3</t>
    </r>
  </si>
  <si>
    <r>
      <t>inp..S</t>
    </r>
    <r>
      <rPr>
        <vertAlign val="subscript"/>
        <sz val="11"/>
        <rFont val="Calibri"/>
        <family val="2"/>
        <scheme val="minor"/>
      </rPr>
      <t>NHx</t>
    </r>
  </si>
  <si>
    <r>
      <t>inp..T</t>
    </r>
    <r>
      <rPr>
        <vertAlign val="subscript"/>
        <sz val="11"/>
        <rFont val="Calibri"/>
        <family val="2"/>
        <scheme val="minor"/>
      </rPr>
      <t>P</t>
    </r>
  </si>
  <si>
    <r>
      <t>inp..S</t>
    </r>
    <r>
      <rPr>
        <vertAlign val="subscript"/>
        <sz val="11"/>
        <rFont val="Calibri"/>
        <family val="2"/>
        <scheme val="minor"/>
      </rPr>
      <t>PO4</t>
    </r>
  </si>
  <si>
    <r>
      <t>outp..T</t>
    </r>
    <r>
      <rPr>
        <vertAlign val="subscript"/>
        <sz val="11"/>
        <rFont val="Calibri"/>
        <family val="2"/>
        <scheme val="minor"/>
      </rPr>
      <t>COD</t>
    </r>
  </si>
  <si>
    <r>
      <t>outp..X</t>
    </r>
    <r>
      <rPr>
        <vertAlign val="subscript"/>
        <sz val="11"/>
        <rFont val="Calibri"/>
        <family val="2"/>
        <scheme val="minor"/>
      </rPr>
      <t>TSS</t>
    </r>
  </si>
  <si>
    <r>
      <t>outp..X</t>
    </r>
    <r>
      <rPr>
        <vertAlign val="subscript"/>
        <sz val="11"/>
        <rFont val="Calibri"/>
        <family val="2"/>
        <scheme val="minor"/>
      </rPr>
      <t>VSS</t>
    </r>
  </si>
  <si>
    <r>
      <t>outp..T</t>
    </r>
    <r>
      <rPr>
        <vertAlign val="subscript"/>
        <sz val="11"/>
        <rFont val="Calibri"/>
        <family val="2"/>
        <scheme val="minor"/>
      </rPr>
      <t>N</t>
    </r>
  </si>
  <si>
    <r>
      <t>outp..S</t>
    </r>
    <r>
      <rPr>
        <vertAlign val="subscript"/>
        <sz val="11"/>
        <rFont val="Calibri"/>
        <family val="2"/>
        <scheme val="minor"/>
      </rPr>
      <t>NOx</t>
    </r>
  </si>
  <si>
    <r>
      <t>outp..S</t>
    </r>
    <r>
      <rPr>
        <vertAlign val="subscript"/>
        <sz val="11"/>
        <rFont val="Calibri"/>
        <family val="2"/>
        <scheme val="minor"/>
      </rPr>
      <t>NO2</t>
    </r>
  </si>
  <si>
    <r>
      <t>outp..S</t>
    </r>
    <r>
      <rPr>
        <vertAlign val="subscript"/>
        <sz val="11"/>
        <rFont val="Calibri"/>
        <family val="2"/>
        <scheme val="minor"/>
      </rPr>
      <t>NO3</t>
    </r>
  </si>
  <si>
    <r>
      <t>outp..S</t>
    </r>
    <r>
      <rPr>
        <vertAlign val="subscript"/>
        <sz val="11"/>
        <rFont val="Calibri"/>
        <family val="2"/>
        <scheme val="minor"/>
      </rPr>
      <t>NHx</t>
    </r>
  </si>
  <si>
    <r>
      <t>outp..T</t>
    </r>
    <r>
      <rPr>
        <vertAlign val="subscript"/>
        <sz val="11"/>
        <rFont val="Calibri"/>
        <family val="2"/>
        <scheme val="minor"/>
      </rPr>
      <t>P</t>
    </r>
  </si>
  <si>
    <r>
      <t>outp..S</t>
    </r>
    <r>
      <rPr>
        <vertAlign val="subscript"/>
        <sz val="11"/>
        <rFont val="Calibri"/>
        <family val="2"/>
        <scheme val="minor"/>
      </rPr>
      <t>PO4</t>
    </r>
  </si>
  <si>
    <t>Advanced</t>
  </si>
  <si>
    <t>Alpha (clean water/wastewater) factor</t>
  </si>
  <si>
    <t>Beta correction factor</t>
  </si>
  <si>
    <t>Model parameters</t>
  </si>
  <si>
    <t>BigNumber</t>
  </si>
  <si>
    <t>MaxStateVar</t>
  </si>
  <si>
    <t>Port</t>
  </si>
  <si>
    <t>Phase</t>
  </si>
  <si>
    <t>Direction</t>
  </si>
  <si>
    <t>Comments</t>
  </si>
  <si>
    <t>inp</t>
  </si>
  <si>
    <t>L</t>
  </si>
  <si>
    <t>in</t>
  </si>
  <si>
    <t>outp</t>
  </si>
  <si>
    <t>out</t>
  </si>
  <si>
    <t>Attribute</t>
  </si>
  <si>
    <t>pHSet</t>
  </si>
  <si>
    <t>pH is set</t>
  </si>
  <si>
    <t>Model</t>
  </si>
  <si>
    <t>Models</t>
  </si>
  <si>
    <t>Valid</t>
  </si>
  <si>
    <t>Invalid</t>
  </si>
  <si>
    <t>Biokinetic model</t>
  </si>
  <si>
    <t>Kinetic parameter inheritance</t>
  </si>
  <si>
    <t>Stoichiometric parameter inheritance</t>
  </si>
  <si>
    <t>Equilibrium parameter inheritance</t>
  </si>
  <si>
    <t>Handling</t>
  </si>
  <si>
    <t>Handlings</t>
  </si>
  <si>
    <t>MODEL</t>
  </si>
  <si>
    <t>Scope(MODEL)</t>
  </si>
  <si>
    <t>MODEL.SV.Unit</t>
  </si>
  <si>
    <t>PAR</t>
  </si>
  <si>
    <t>MODEL.PAR.Name</t>
  </si>
  <si>
    <t>MODEL.PAR.Unit</t>
  </si>
  <si>
    <r>
      <t>Parent..</t>
    </r>
    <r>
      <rPr>
        <sz val="11"/>
        <color rgb="FF0082C8"/>
        <rFont val="Calibri"/>
        <family val="2"/>
        <scheme val="minor"/>
      </rPr>
      <t>PAR</t>
    </r>
  </si>
  <si>
    <t>MODEL.CVAR.Unit</t>
  </si>
  <si>
    <r>
      <t>Reactive; Inheritkin</t>
    </r>
    <r>
      <rPr>
        <sz val="11"/>
        <color rgb="FF0082C8"/>
        <rFont val="Calibri"/>
        <family val="2"/>
        <scheme val="minor"/>
      </rPr>
      <t>PAR</t>
    </r>
    <r>
      <rPr>
        <sz val="11"/>
        <rFont val="Calibri"/>
        <family val="2"/>
        <scheme val="minor"/>
      </rPr>
      <t>; Type(Kinetic)</t>
    </r>
  </si>
  <si>
    <r>
      <t>Inheritsto</t>
    </r>
    <r>
      <rPr>
        <sz val="11"/>
        <color rgb="FF0082C8"/>
        <rFont val="Calibri"/>
        <family val="2"/>
        <scheme val="minor"/>
      </rPr>
      <t>PAR</t>
    </r>
    <r>
      <rPr>
        <sz val="11"/>
        <rFont val="Calibri"/>
        <family val="2"/>
        <scheme val="minor"/>
      </rPr>
      <t>; Type(Stoichiometric)</t>
    </r>
  </si>
  <si>
    <r>
      <t>Inheritequ</t>
    </r>
    <r>
      <rPr>
        <sz val="11"/>
        <color rgb="FF0082C8"/>
        <rFont val="Calibri"/>
        <family val="2"/>
        <scheme val="minor"/>
      </rPr>
      <t>PAR</t>
    </r>
    <r>
      <rPr>
        <sz val="11"/>
        <rFont val="Calibri"/>
        <family val="2"/>
        <scheme val="minor"/>
      </rPr>
      <t>; Type(Equilibrium)</t>
    </r>
  </si>
  <si>
    <t>Type(Equilibrium)</t>
  </si>
  <si>
    <t>MODEL.pH.Name</t>
  </si>
  <si>
    <t>MODEL.pH.Unit</t>
  </si>
  <si>
    <t>MODEL.Species.Name</t>
  </si>
  <si>
    <t>MODEL.Species.Unit</t>
  </si>
  <si>
    <t>MODEL.CVAR.Name</t>
  </si>
  <si>
    <t>Concentrations of frequently used variables</t>
  </si>
  <si>
    <t>Mass flows of frequently used variables</t>
  </si>
  <si>
    <t>Concentrations of state variables</t>
  </si>
  <si>
    <t>Pipe settings</t>
  </si>
  <si>
    <t>Integrated</t>
  </si>
  <si>
    <t>Constant</t>
  </si>
  <si>
    <t>AttributeGroup</t>
  </si>
  <si>
    <t>Re</t>
  </si>
  <si>
    <t>log10</t>
  </si>
  <si>
    <t>ln</t>
  </si>
  <si>
    <t>exp(log(kLa))</t>
  </si>
  <si>
    <t>10^(log(kLa))</t>
  </si>
  <si>
    <t>ln(kLa)</t>
  </si>
  <si>
    <t>log10(kLa)</t>
  </si>
  <si>
    <t>MODEL.SV.Name</t>
  </si>
  <si>
    <t>Input - sewage</t>
  </si>
  <si>
    <t>Output - sewage</t>
  </si>
  <si>
    <t>Appearance</t>
  </si>
  <si>
    <t>Influent Appearance</t>
  </si>
  <si>
    <t>DefaultGraphics</t>
  </si>
  <si>
    <r>
      <t>"</t>
    </r>
    <r>
      <rPr>
        <sz val="11"/>
        <color rgb="FF0082C8"/>
        <rFont val="Calibri"/>
        <family val="2"/>
        <scheme val="minor"/>
      </rPr>
      <t>MODEL.SV.Influent</t>
    </r>
    <r>
      <rPr>
        <sz val="11"/>
        <rFont val="Calibri"/>
        <family val="2"/>
        <scheme val="minor"/>
      </rPr>
      <t>"</t>
    </r>
  </si>
  <si>
    <t>Length of pipe segments</t>
  </si>
  <si>
    <t>Diameter of pipe segments</t>
  </si>
  <si>
    <t>Model parameter inheritance</t>
  </si>
  <si>
    <t>Coded in SumoSlang</t>
  </si>
  <si>
    <t>Works with any biokinetic model in Sumo format</t>
  </si>
  <si>
    <t>Reactive sewage pipe unit</t>
  </si>
  <si>
    <t>Mass flows of state variables</t>
  </si>
  <si>
    <t>Input</t>
  </si>
  <si>
    <t>Input process unit</t>
  </si>
  <si>
    <t>Hidden</t>
  </si>
  <si>
    <t>Polymer</t>
  </si>
  <si>
    <t>ASM1; ASM2D; ASM2D_TUD; ASM3; ASM3_BioP; Barker_Dold; MonodHerbert; UCTPHOplus</t>
  </si>
  <si>
    <t>unitless</t>
  </si>
  <si>
    <t>Inherit</t>
  </si>
  <si>
    <r>
      <t>HRT</t>
    </r>
    <r>
      <rPr>
        <vertAlign val="subscript"/>
        <sz val="11"/>
        <rFont val="Calibri"/>
        <family val="2"/>
        <scheme val="minor"/>
      </rPr>
      <t>total</t>
    </r>
  </si>
  <si>
    <t>Reactions</t>
  </si>
  <si>
    <t>NonReactive</t>
  </si>
  <si>
    <t>Non-reactive</t>
  </si>
  <si>
    <t>SO2</t>
  </si>
  <si>
    <t>Total suspended solids (TSS)</t>
  </si>
  <si>
    <t>Volatile suspended solids (VSS)</t>
  </si>
  <si>
    <t>VSS/TSS ratio</t>
  </si>
  <si>
    <r>
      <t>g VSS.g TSS</t>
    </r>
    <r>
      <rPr>
        <vertAlign val="superscript"/>
        <sz val="11"/>
        <rFont val="Calibri"/>
        <family val="2"/>
        <scheme val="minor"/>
      </rPr>
      <t>-1</t>
    </r>
  </si>
  <si>
    <t>Total biochemical oxygen demand (5 days)</t>
  </si>
  <si>
    <r>
      <t>Dissolved oxygen (O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charset val="238"/>
        <scheme val="minor"/>
      </rPr>
      <t>)</t>
    </r>
  </si>
  <si>
    <t>pHunit</t>
  </si>
  <si>
    <t>Alkalinity (ALK)</t>
  </si>
  <si>
    <r>
      <t>eq ALK.L</t>
    </r>
    <r>
      <rPr>
        <vertAlign val="superscript"/>
        <sz val="11"/>
        <color theme="1"/>
        <rFont val="Calibri"/>
        <family val="2"/>
        <scheme val="minor"/>
      </rPr>
      <t>-1</t>
    </r>
  </si>
  <si>
    <r>
      <t>Total ammonia (NH</t>
    </r>
    <r>
      <rPr>
        <vertAlign val="subscript"/>
        <sz val="11"/>
        <color theme="1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>)</t>
    </r>
  </si>
  <si>
    <r>
      <t>Nitrate and nitrite (NO</t>
    </r>
    <r>
      <rPr>
        <vertAlign val="subscript"/>
        <sz val="11"/>
        <color rgb="FF000000"/>
        <rFont val="Calibri"/>
        <family val="2"/>
        <scheme val="minor"/>
      </rPr>
      <t>x</t>
    </r>
    <r>
      <rPr>
        <sz val="11"/>
        <color rgb="FF000000"/>
        <rFont val="Calibri"/>
        <family val="2"/>
        <charset val="238"/>
        <scheme val="minor"/>
      </rPr>
      <t>)</t>
    </r>
  </si>
  <si>
    <r>
      <t>Nitrite (NO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charset val="238"/>
        <scheme val="minor"/>
      </rPr>
      <t>)</t>
    </r>
  </si>
  <si>
    <r>
      <t>Nitrate (NO</t>
    </r>
    <r>
      <rPr>
        <vertAlign val="subscript"/>
        <sz val="11"/>
        <color rgb="FF000000"/>
        <rFont val="Calibri"/>
        <family val="2"/>
        <scheme val="minor"/>
      </rPr>
      <t>3</t>
    </r>
    <r>
      <rPr>
        <sz val="11"/>
        <color rgb="FF000000"/>
        <rFont val="Calibri"/>
        <family val="2"/>
        <charset val="238"/>
        <scheme val="minor"/>
      </rPr>
      <t>)</t>
    </r>
  </si>
  <si>
    <r>
      <t>Orthophosphate (PO</t>
    </r>
    <r>
      <rPr>
        <vertAlign val="subscript"/>
        <sz val="11"/>
        <color rgb="FF000000"/>
        <rFont val="Calibri"/>
        <family val="2"/>
        <scheme val="minor"/>
      </rPr>
      <t>4</t>
    </r>
    <r>
      <rPr>
        <sz val="11"/>
        <color rgb="FF000000"/>
        <rFont val="Calibri"/>
        <family val="2"/>
        <charset val="238"/>
        <scheme val="minor"/>
      </rPr>
      <t>)</t>
    </r>
  </si>
  <si>
    <t>Total sulfur</t>
  </si>
  <si>
    <r>
      <t>g S.m</t>
    </r>
    <r>
      <rPr>
        <vertAlign val="superscript"/>
        <sz val="11"/>
        <rFont val="Calibri"/>
        <family val="2"/>
        <scheme val="minor"/>
      </rPr>
      <t>-3</t>
    </r>
  </si>
  <si>
    <r>
      <t>Hydrogen sulfide (H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charset val="238"/>
        <scheme val="minor"/>
      </rPr>
      <t>S)</t>
    </r>
  </si>
  <si>
    <r>
      <t>Sulfate (SO</t>
    </r>
    <r>
      <rPr>
        <vertAlign val="subscript"/>
        <sz val="11"/>
        <color rgb="FF000000"/>
        <rFont val="Calibri"/>
        <family val="2"/>
        <scheme val="minor"/>
      </rPr>
      <t>4</t>
    </r>
    <r>
      <rPr>
        <sz val="11"/>
        <color rgb="FF000000"/>
        <rFont val="Calibri"/>
        <family val="2"/>
        <charset val="238"/>
        <scheme val="minor"/>
      </rPr>
      <t>)</t>
    </r>
  </si>
  <si>
    <t>Filtered ultimate biochemical oxygen demand</t>
  </si>
  <si>
    <t>Particulate ultimate biochemical oxygen demand</t>
  </si>
  <si>
    <t>Total ultimate biochemical oxygen demand</t>
  </si>
  <si>
    <t>Filtered biochemical oxygen demand (5 days)</t>
  </si>
  <si>
    <t>Particulate biochemical oxygen demand (5 days)</t>
  </si>
  <si>
    <t>Filtered flocculated chemical oxygen demand</t>
  </si>
  <si>
    <t>COD of particulates</t>
  </si>
  <si>
    <t>Total Kjeldahl nitrogen (TKN)</t>
  </si>
  <si>
    <t>Stored polyphosphate (PP)</t>
  </si>
  <si>
    <t>Total Hydraulic retention time (HRT)</t>
  </si>
  <si>
    <t>MCRT</t>
  </si>
  <si>
    <t>Mean cell residence time</t>
  </si>
  <si>
    <t>State variables</t>
  </si>
  <si>
    <r>
      <t>inp..ratio</t>
    </r>
    <r>
      <rPr>
        <vertAlign val="subscript"/>
        <sz val="11"/>
        <rFont val="Calibri"/>
        <family val="2"/>
        <scheme val="minor"/>
      </rPr>
      <t>VSS,TSS</t>
    </r>
  </si>
  <si>
    <r>
      <t>inp..T</t>
    </r>
    <r>
      <rPr>
        <vertAlign val="subscript"/>
        <sz val="11"/>
        <rFont val="Calibri"/>
        <family val="2"/>
        <scheme val="minor"/>
      </rPr>
      <t>BOD,5</t>
    </r>
  </si>
  <si>
    <r>
      <t>inp..T</t>
    </r>
    <r>
      <rPr>
        <vertAlign val="subscript"/>
        <sz val="11"/>
        <rFont val="Calibri"/>
        <family val="2"/>
        <scheme val="minor"/>
      </rPr>
      <t>S</t>
    </r>
  </si>
  <si>
    <r>
      <t>inp..S</t>
    </r>
    <r>
      <rPr>
        <vertAlign val="subscript"/>
        <sz val="11"/>
        <rFont val="Calibri"/>
        <family val="2"/>
        <scheme val="minor"/>
      </rPr>
      <t>H2S</t>
    </r>
  </si>
  <si>
    <r>
      <t>inp..S</t>
    </r>
    <r>
      <rPr>
        <vertAlign val="subscript"/>
        <sz val="11"/>
        <rFont val="Calibri"/>
        <family val="2"/>
        <scheme val="minor"/>
      </rPr>
      <t>SO4</t>
    </r>
  </si>
  <si>
    <t>Flow rate</t>
  </si>
  <si>
    <t>Total chemical oxygen demand mass flow</t>
  </si>
  <si>
    <t>Total suspended solids (TSS) mass flow</t>
  </si>
  <si>
    <t>Volatile suspended solids (VSS) mass flow</t>
  </si>
  <si>
    <r>
      <t>inp..F.T</t>
    </r>
    <r>
      <rPr>
        <vertAlign val="subscript"/>
        <sz val="11"/>
        <rFont val="Calibri"/>
        <family val="2"/>
        <scheme val="minor"/>
      </rPr>
      <t>BOD,5</t>
    </r>
  </si>
  <si>
    <t>Total biochemical oxygen demand (5 days) mass flow</t>
  </si>
  <si>
    <t>Total nitrogen mass flow</t>
  </si>
  <si>
    <r>
      <t>Nitrate and nitrite (NO</t>
    </r>
    <r>
      <rPr>
        <vertAlign val="subscript"/>
        <sz val="11"/>
        <color rgb="FF000000"/>
        <rFont val="Calibri"/>
        <family val="2"/>
        <scheme val="minor"/>
      </rPr>
      <t>x</t>
    </r>
    <r>
      <rPr>
        <sz val="11"/>
        <color rgb="FF000000"/>
        <rFont val="Calibri"/>
        <family val="2"/>
        <charset val="238"/>
        <scheme val="minor"/>
      </rPr>
      <t>)</t>
    </r>
    <r>
      <rPr>
        <sz val="11"/>
        <rFont val="Calibri"/>
        <family val="2"/>
        <scheme val="minor"/>
      </rPr>
      <t xml:space="preserve"> mass flow</t>
    </r>
  </si>
  <si>
    <r>
      <t>Nitrite (NO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charset val="238"/>
        <scheme val="minor"/>
      </rPr>
      <t>)</t>
    </r>
    <r>
      <rPr>
        <sz val="11"/>
        <rFont val="Calibri"/>
        <family val="2"/>
      </rPr>
      <t xml:space="preserve"> mass flow</t>
    </r>
  </si>
  <si>
    <r>
      <t>Nitrate (NO</t>
    </r>
    <r>
      <rPr>
        <vertAlign val="subscript"/>
        <sz val="11"/>
        <color rgb="FF000000"/>
        <rFont val="Calibri"/>
        <family val="2"/>
        <scheme val="minor"/>
      </rPr>
      <t>3</t>
    </r>
    <r>
      <rPr>
        <sz val="11"/>
        <color rgb="FF000000"/>
        <rFont val="Calibri"/>
        <family val="2"/>
        <charset val="238"/>
        <scheme val="minor"/>
      </rPr>
      <t>)</t>
    </r>
    <r>
      <rPr>
        <sz val="11"/>
        <rFont val="Calibri"/>
        <family val="2"/>
      </rPr>
      <t xml:space="preserve"> mass flow</t>
    </r>
  </si>
  <si>
    <r>
      <t>Total ammonia (NH</t>
    </r>
    <r>
      <rPr>
        <vertAlign val="subscript"/>
        <sz val="11"/>
        <color theme="1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>)</t>
    </r>
    <r>
      <rPr>
        <sz val="11"/>
        <rFont val="Calibri"/>
        <family val="2"/>
        <scheme val="minor"/>
      </rPr>
      <t xml:space="preserve"> mass flow</t>
    </r>
  </si>
  <si>
    <t>Total phosphorus mass flow</t>
  </si>
  <si>
    <r>
      <t>Orthophosphate (PO</t>
    </r>
    <r>
      <rPr>
        <vertAlign val="subscript"/>
        <sz val="11"/>
        <color rgb="FF000000"/>
        <rFont val="Calibri"/>
        <family val="2"/>
        <scheme val="minor"/>
      </rPr>
      <t>4</t>
    </r>
    <r>
      <rPr>
        <sz val="11"/>
        <color rgb="FF000000"/>
        <rFont val="Calibri"/>
        <family val="2"/>
        <charset val="238"/>
        <scheme val="minor"/>
      </rPr>
      <t>)</t>
    </r>
    <r>
      <rPr>
        <sz val="11"/>
        <rFont val="Calibri"/>
        <family val="2"/>
      </rPr>
      <t xml:space="preserve"> mass flow</t>
    </r>
  </si>
  <si>
    <r>
      <t>inp..F.T</t>
    </r>
    <r>
      <rPr>
        <vertAlign val="subscript"/>
        <sz val="11"/>
        <rFont val="Calibri"/>
        <family val="2"/>
        <scheme val="minor"/>
      </rPr>
      <t>S</t>
    </r>
  </si>
  <si>
    <t>Total sulfur mass flow</t>
  </si>
  <si>
    <r>
      <t>g S.d</t>
    </r>
    <r>
      <rPr>
        <vertAlign val="superscript"/>
        <sz val="11"/>
        <rFont val="Calibri"/>
        <family val="2"/>
        <scheme val="minor"/>
      </rPr>
      <t>-1</t>
    </r>
  </si>
  <si>
    <r>
      <t>inp..F.S</t>
    </r>
    <r>
      <rPr>
        <vertAlign val="subscript"/>
        <sz val="11"/>
        <rFont val="Calibri"/>
        <family val="2"/>
        <scheme val="minor"/>
      </rPr>
      <t>H2S</t>
    </r>
  </si>
  <si>
    <r>
      <t>Hydrogen sulfide (H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charset val="238"/>
        <scheme val="minor"/>
      </rPr>
      <t>S)</t>
    </r>
    <r>
      <rPr>
        <sz val="11"/>
        <rFont val="Calibri"/>
        <family val="2"/>
      </rPr>
      <t xml:space="preserve"> mass flow</t>
    </r>
  </si>
  <si>
    <r>
      <t>inp..F.S</t>
    </r>
    <r>
      <rPr>
        <vertAlign val="subscript"/>
        <sz val="11"/>
        <rFont val="Calibri"/>
        <family val="2"/>
        <scheme val="minor"/>
      </rPr>
      <t>SO4</t>
    </r>
  </si>
  <si>
    <r>
      <t>Sulfate (SO</t>
    </r>
    <r>
      <rPr>
        <vertAlign val="subscript"/>
        <sz val="11"/>
        <color rgb="FF000000"/>
        <rFont val="Calibri"/>
        <family val="2"/>
        <scheme val="minor"/>
      </rPr>
      <t>4</t>
    </r>
    <r>
      <rPr>
        <sz val="11"/>
        <color rgb="FF000000"/>
        <rFont val="Calibri"/>
        <family val="2"/>
        <charset val="238"/>
        <scheme val="minor"/>
      </rPr>
      <t>)</t>
    </r>
    <r>
      <rPr>
        <sz val="11"/>
        <rFont val="Calibri"/>
        <family val="2"/>
      </rPr>
      <t xml:space="preserve"> mass flow</t>
    </r>
  </si>
  <si>
    <r>
      <t>inp..</t>
    </r>
    <r>
      <rPr>
        <sz val="11"/>
        <color theme="4"/>
        <rFont val="Calibri"/>
        <family val="2"/>
        <scheme val="minor"/>
      </rPr>
      <t>L.SV</t>
    </r>
  </si>
  <si>
    <r>
      <t>inp..F.</t>
    </r>
    <r>
      <rPr>
        <sz val="11"/>
        <color theme="4"/>
        <rFont val="Calibri"/>
        <family val="2"/>
        <scheme val="minor"/>
      </rPr>
      <t>L.SV</t>
    </r>
  </si>
  <si>
    <r>
      <t>g. d</t>
    </r>
    <r>
      <rPr>
        <vertAlign val="superscript"/>
        <sz val="11"/>
        <rFont val="Calibri"/>
        <family val="2"/>
        <scheme val="minor"/>
      </rPr>
      <t>-1</t>
    </r>
  </si>
  <si>
    <r>
      <t>outp..ratio</t>
    </r>
    <r>
      <rPr>
        <vertAlign val="subscript"/>
        <sz val="11"/>
        <rFont val="Calibri"/>
        <family val="2"/>
        <scheme val="minor"/>
      </rPr>
      <t>VSS,TSS</t>
    </r>
  </si>
  <si>
    <r>
      <t>outp..T</t>
    </r>
    <r>
      <rPr>
        <vertAlign val="subscript"/>
        <sz val="11"/>
        <rFont val="Calibri"/>
        <family val="2"/>
        <scheme val="minor"/>
      </rPr>
      <t>BOD,5</t>
    </r>
  </si>
  <si>
    <r>
      <t>outp..T</t>
    </r>
    <r>
      <rPr>
        <vertAlign val="subscript"/>
        <sz val="11"/>
        <rFont val="Calibri"/>
        <family val="2"/>
        <scheme val="minor"/>
      </rPr>
      <t>S</t>
    </r>
  </si>
  <si>
    <r>
      <t>outp..S</t>
    </r>
    <r>
      <rPr>
        <vertAlign val="subscript"/>
        <sz val="11"/>
        <rFont val="Calibri"/>
        <family val="2"/>
        <scheme val="minor"/>
      </rPr>
      <t>H2S</t>
    </r>
  </si>
  <si>
    <r>
      <t>outp..S</t>
    </r>
    <r>
      <rPr>
        <vertAlign val="subscript"/>
        <sz val="11"/>
        <rFont val="Calibri"/>
        <family val="2"/>
        <scheme val="minor"/>
      </rPr>
      <t>SO4</t>
    </r>
  </si>
  <si>
    <r>
      <t>outp..F.T</t>
    </r>
    <r>
      <rPr>
        <vertAlign val="subscript"/>
        <sz val="11"/>
        <rFont val="Calibri"/>
        <family val="2"/>
        <scheme val="minor"/>
      </rPr>
      <t>BOD,5</t>
    </r>
  </si>
  <si>
    <r>
      <t>outp..F.T</t>
    </r>
    <r>
      <rPr>
        <vertAlign val="subscript"/>
        <sz val="11"/>
        <rFont val="Calibri"/>
        <family val="2"/>
        <scheme val="minor"/>
      </rPr>
      <t>S</t>
    </r>
  </si>
  <si>
    <r>
      <t>outp..F.S</t>
    </r>
    <r>
      <rPr>
        <vertAlign val="subscript"/>
        <sz val="11"/>
        <rFont val="Calibri"/>
        <family val="2"/>
        <scheme val="minor"/>
      </rPr>
      <t>H2S</t>
    </r>
  </si>
  <si>
    <r>
      <t>outp..F.S</t>
    </r>
    <r>
      <rPr>
        <vertAlign val="subscript"/>
        <sz val="11"/>
        <rFont val="Calibri"/>
        <family val="2"/>
        <scheme val="minor"/>
      </rPr>
      <t>SO4</t>
    </r>
  </si>
  <si>
    <r>
      <t>outp..</t>
    </r>
    <r>
      <rPr>
        <sz val="11"/>
        <color theme="4"/>
        <rFont val="Calibri"/>
        <family val="2"/>
        <scheme val="minor"/>
      </rPr>
      <t>L.SV</t>
    </r>
  </si>
  <si>
    <r>
      <t>outp..F.</t>
    </r>
    <r>
      <rPr>
        <sz val="11"/>
        <color theme="4"/>
        <rFont val="Calibri"/>
        <family val="2"/>
        <scheme val="minor"/>
      </rPr>
      <t>L.SV</t>
    </r>
  </si>
  <si>
    <r>
      <t>NH</t>
    </r>
    <r>
      <rPr>
        <vertAlign val="subscript"/>
        <sz val="11"/>
        <rFont val="Calibri"/>
        <family val="2"/>
        <scheme val="minor"/>
      </rPr>
      <t>x</t>
    </r>
  </si>
  <si>
    <t>NOx</t>
  </si>
  <si>
    <r>
      <t>NO</t>
    </r>
    <r>
      <rPr>
        <vertAlign val="subscript"/>
        <sz val="11"/>
        <rFont val="Calibri"/>
        <family val="2"/>
        <scheme val="minor"/>
      </rPr>
      <t>3</t>
    </r>
  </si>
  <si>
    <t>SO4</t>
  </si>
  <si>
    <t>Total HRT</t>
  </si>
  <si>
    <t>General</t>
  </si>
  <si>
    <t>Total COD</t>
  </si>
  <si>
    <t>Total BOD,5</t>
  </si>
  <si>
    <t xml:space="preserve">Total COD mass flow </t>
  </si>
  <si>
    <t>Total BOD,5 mass flow</t>
  </si>
  <si>
    <t>N</t>
  </si>
  <si>
    <r>
      <t>T</t>
    </r>
    <r>
      <rPr>
        <vertAlign val="subscript"/>
        <sz val="11"/>
        <rFont val="Calibri"/>
        <family val="2"/>
        <scheme val="minor"/>
      </rPr>
      <t>N</t>
    </r>
  </si>
  <si>
    <r>
      <t>NO</t>
    </r>
    <r>
      <rPr>
        <vertAlign val="subscript"/>
        <sz val="11"/>
        <rFont val="Calibri"/>
        <family val="2"/>
        <scheme val="minor"/>
      </rPr>
      <t>x</t>
    </r>
  </si>
  <si>
    <r>
      <t>NO</t>
    </r>
    <r>
      <rPr>
        <vertAlign val="subscript"/>
        <sz val="11"/>
        <rFont val="Calibri"/>
        <family val="2"/>
        <scheme val="minor"/>
      </rPr>
      <t>2</t>
    </r>
  </si>
  <si>
    <t>inp..F.TN</t>
  </si>
  <si>
    <r>
      <t>T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mass flow</t>
    </r>
  </si>
  <si>
    <r>
      <t>NH</t>
    </r>
    <r>
      <rPr>
        <vertAlign val="subscript"/>
        <sz val="1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 xml:space="preserve"> mass flow</t>
    </r>
  </si>
  <si>
    <r>
      <t>NO</t>
    </r>
    <r>
      <rPr>
        <vertAlign val="subscript"/>
        <sz val="11"/>
        <rFont val="Calibri"/>
        <family val="2"/>
        <scheme val="minor"/>
      </rPr>
      <t xml:space="preserve">x </t>
    </r>
    <r>
      <rPr>
        <sz val="11"/>
        <rFont val="Calibri"/>
        <family val="2"/>
        <scheme val="minor"/>
      </rPr>
      <t xml:space="preserve">mass flow </t>
    </r>
  </si>
  <si>
    <t>P</t>
  </si>
  <si>
    <t>TP</t>
  </si>
  <si>
    <r>
      <t>inp..S</t>
    </r>
    <r>
      <rPr>
        <vertAlign val="subscript"/>
        <sz val="11"/>
        <rFont val="Calibri"/>
        <family val="2"/>
      </rPr>
      <t>PO4</t>
    </r>
  </si>
  <si>
    <t>TP mass flow</t>
  </si>
  <si>
    <t>S</t>
  </si>
  <si>
    <t>TS</t>
  </si>
  <si>
    <r>
      <t>inp..S</t>
    </r>
    <r>
      <rPr>
        <vertAlign val="subscript"/>
        <sz val="11"/>
        <rFont val="Calibri"/>
        <family val="2"/>
      </rPr>
      <t>H2S</t>
    </r>
  </si>
  <si>
    <r>
      <t>H</t>
    </r>
    <r>
      <rPr>
        <vertAlign val="subscript"/>
        <sz val="11"/>
        <rFont val="Calibri"/>
        <family val="2"/>
      </rPr>
      <t>2</t>
    </r>
    <r>
      <rPr>
        <sz val="11"/>
        <rFont val="Calibri"/>
        <family val="2"/>
      </rPr>
      <t>S</t>
    </r>
  </si>
  <si>
    <r>
      <t>inp..S</t>
    </r>
    <r>
      <rPr>
        <vertAlign val="subscript"/>
        <sz val="11"/>
        <rFont val="Calibri"/>
        <family val="2"/>
      </rPr>
      <t>SO4</t>
    </r>
  </si>
  <si>
    <r>
      <t>SO</t>
    </r>
    <r>
      <rPr>
        <vertAlign val="subscript"/>
        <sz val="11"/>
        <rFont val="Calibri"/>
        <family val="2"/>
        <scheme val="minor"/>
      </rPr>
      <t>4</t>
    </r>
  </si>
  <si>
    <r>
      <t>g S.d</t>
    </r>
    <r>
      <rPr>
        <vertAlign val="superscript"/>
        <sz val="1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/>
    </r>
  </si>
  <si>
    <r>
      <t>H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S</t>
    </r>
    <r>
      <rPr>
        <vertAlign val="subscript"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mass flow</t>
    </r>
  </si>
  <si>
    <r>
      <t>outp..S</t>
    </r>
    <r>
      <rPr>
        <vertAlign val="subscript"/>
        <sz val="11"/>
        <rFont val="Calibri"/>
        <family val="2"/>
      </rPr>
      <t>PO4</t>
    </r>
  </si>
  <si>
    <r>
      <t>outp..S</t>
    </r>
    <r>
      <rPr>
        <vertAlign val="subscript"/>
        <sz val="11"/>
        <rFont val="Calibri"/>
        <family val="2"/>
      </rPr>
      <t>H2S</t>
    </r>
  </si>
  <si>
    <r>
      <t>outp..S</t>
    </r>
    <r>
      <rPr>
        <vertAlign val="subscript"/>
        <sz val="11"/>
        <rFont val="Calibri"/>
        <family val="2"/>
      </rPr>
      <t>SO4</t>
    </r>
  </si>
  <si>
    <t>www.dynamita.com</t>
  </si>
  <si>
    <r>
      <t>p</t>
    </r>
    <r>
      <rPr>
        <vertAlign val="subscript"/>
        <sz val="11"/>
        <rFont val="Calibri"/>
        <family val="2"/>
      </rPr>
      <t>gas</t>
    </r>
  </si>
  <si>
    <t>Pressure in the gas space</t>
  </si>
  <si>
    <r>
      <t>T</t>
    </r>
    <r>
      <rPr>
        <vertAlign val="subscript"/>
        <sz val="11"/>
        <rFont val="Calibri"/>
        <family val="2"/>
      </rPr>
      <t>gas</t>
    </r>
  </si>
  <si>
    <t>Temperature in the gas space</t>
  </si>
  <si>
    <t>β</t>
  </si>
  <si>
    <t>Zero</t>
  </si>
  <si>
    <r>
      <rPr>
        <sz val="11"/>
        <color theme="4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initial concentration</t>
    </r>
  </si>
  <si>
    <t>Gas phase settings</t>
  </si>
  <si>
    <r>
      <t>d</t>
    </r>
    <r>
      <rPr>
        <vertAlign val="subscript"/>
        <sz val="11"/>
        <rFont val="Calibri"/>
        <family val="2"/>
        <scheme val="minor"/>
      </rPr>
      <t>bubble</t>
    </r>
  </si>
  <si>
    <t>Bubble Sauter mean diameter</t>
  </si>
  <si>
    <t>SmallNumber</t>
  </si>
  <si>
    <r>
      <t>ε</t>
    </r>
    <r>
      <rPr>
        <vertAlign val="subscript"/>
        <sz val="11"/>
        <rFont val="Calibri"/>
        <family val="2"/>
        <charset val="238"/>
        <scheme val="minor"/>
      </rPr>
      <t>gas</t>
    </r>
  </si>
  <si>
    <t>Gas hold up (gas phase volume fraction)</t>
  </si>
  <si>
    <r>
      <rPr>
        <sz val="11"/>
        <color rgb="FF0082C8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mass flow</t>
    </r>
  </si>
  <si>
    <t>Codelocation(Dynamic)</t>
  </si>
  <si>
    <r>
      <t>m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charset val="238"/>
        <scheme val="minor"/>
      </rPr>
      <t xml:space="preserve"> </t>
    </r>
    <r>
      <rPr>
        <vertAlign val="subscript"/>
        <sz val="11"/>
        <rFont val="Calibri"/>
        <family val="2"/>
        <scheme val="minor"/>
      </rPr>
      <t>gas</t>
    </r>
    <r>
      <rPr>
        <sz val="11"/>
        <rFont val="Calibri"/>
        <family val="2"/>
        <charset val="238"/>
        <scheme val="minor"/>
      </rPr>
      <t xml:space="preserve"> at field.m</t>
    </r>
    <r>
      <rPr>
        <vertAlign val="superscript"/>
        <sz val="11"/>
        <rFont val="Calibri"/>
        <family val="2"/>
        <charset val="238"/>
        <scheme val="minor"/>
      </rPr>
      <t>-3</t>
    </r>
  </si>
  <si>
    <r>
      <t>f</t>
    </r>
    <r>
      <rPr>
        <vertAlign val="subscript"/>
        <sz val="11"/>
        <rFont val="Calibri"/>
        <family val="2"/>
        <charset val="238"/>
      </rPr>
      <t>d,sat,eff</t>
    </r>
  </si>
  <si>
    <t>Effective saturation depth fraction</t>
  </si>
  <si>
    <t>Biofilm parameters</t>
  </si>
  <si>
    <r>
      <t>z</t>
    </r>
    <r>
      <rPr>
        <vertAlign val="subscript"/>
        <sz val="11"/>
        <rFont val="Calibri"/>
        <family val="2"/>
        <scheme val="minor"/>
      </rPr>
      <t>F</t>
    </r>
  </si>
  <si>
    <t>Biofilm thickness</t>
  </si>
  <si>
    <t>m bf</t>
  </si>
  <si>
    <r>
      <t>X</t>
    </r>
    <r>
      <rPr>
        <vertAlign val="subscript"/>
        <sz val="11"/>
        <rFont val="Calibri"/>
        <family val="2"/>
        <scheme val="minor"/>
      </rPr>
      <t>TSS,spec</t>
    </r>
  </si>
  <si>
    <t>Biofilm specific mass</t>
  </si>
  <si>
    <r>
      <t>g TSS.m</t>
    </r>
    <r>
      <rPr>
        <vertAlign val="superscript"/>
        <sz val="11"/>
        <rFont val="Calibri"/>
        <family val="2"/>
        <scheme val="minor"/>
      </rPr>
      <t>-2</t>
    </r>
  </si>
  <si>
    <t>nitrifying dense film 5 gTSS/m2 150 microns should give us 0.33 g/g (~3.3%)
fluffy BOD film 15 gTSS/m2 1 mm thick should give us 0.15 g/g (1.5%)</t>
  </si>
  <si>
    <t>MODEL.PAR.Name in Biofilm</t>
  </si>
  <si>
    <t>sl</t>
  </si>
  <si>
    <r>
      <t>Slope of switching function around XTSS</t>
    </r>
    <r>
      <rPr>
        <vertAlign val="subscript"/>
        <sz val="11"/>
        <rFont val="Calibri"/>
        <family val="2"/>
        <scheme val="minor"/>
      </rPr>
      <t>target</t>
    </r>
  </si>
  <si>
    <r>
      <t>m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.g</t>
    </r>
    <r>
      <rPr>
        <vertAlign val="superscript"/>
        <sz val="11"/>
        <rFont val="Calibri"/>
        <family val="2"/>
        <scheme val="minor"/>
      </rPr>
      <t>-1</t>
    </r>
  </si>
  <si>
    <r>
      <t>m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.d</t>
    </r>
    <r>
      <rPr>
        <vertAlign val="superscript"/>
        <sz val="11"/>
        <rFont val="Calibri"/>
        <family val="2"/>
        <scheme val="minor"/>
      </rPr>
      <t>-1</t>
    </r>
  </si>
  <si>
    <r>
      <t>r</t>
    </r>
    <r>
      <rPr>
        <vertAlign val="subscript"/>
        <sz val="11"/>
        <rFont val="Calibri"/>
        <family val="2"/>
        <scheme val="minor"/>
      </rPr>
      <t>attach</t>
    </r>
  </si>
  <si>
    <t>Specific attachment rate of solids to biofilm</t>
  </si>
  <si>
    <r>
      <t>r</t>
    </r>
    <r>
      <rPr>
        <vertAlign val="subscript"/>
        <sz val="11"/>
        <rFont val="Calibri"/>
        <family val="2"/>
        <scheme val="minor"/>
      </rPr>
      <t>detach</t>
    </r>
  </si>
  <si>
    <t>Detachment rate gain of solids from biofilm</t>
  </si>
  <si>
    <t>Mass transfer in biofilm</t>
  </si>
  <si>
    <r>
      <t>f</t>
    </r>
    <r>
      <rPr>
        <vertAlign val="subscript"/>
        <sz val="11"/>
        <rFont val="Calibri"/>
        <family val="2"/>
        <scheme val="minor"/>
      </rPr>
      <t>D</t>
    </r>
  </si>
  <si>
    <t>Empirical reduction factor of diffusion rate in biofilm</t>
  </si>
  <si>
    <t>Unitless</t>
  </si>
  <si>
    <r>
      <t>"</t>
    </r>
    <r>
      <rPr>
        <sz val="11"/>
        <color rgb="FF0082C8"/>
        <rFont val="Calibri"/>
        <family val="2"/>
        <scheme val="minor"/>
      </rPr>
      <t>MODEL.SV.Biofilm</t>
    </r>
    <r>
      <rPr>
        <sz val="11"/>
        <rFont val="Calibri"/>
        <family val="2"/>
        <scheme val="minor"/>
      </rPr>
      <t>"</t>
    </r>
  </si>
  <si>
    <t>COD of all biomasses</t>
  </si>
  <si>
    <r>
      <t>g COD.m</t>
    </r>
    <r>
      <rPr>
        <vertAlign val="superscript"/>
        <sz val="11"/>
        <rFont val="Calibri"/>
        <family val="2"/>
        <scheme val="minor"/>
      </rPr>
      <t>-3</t>
    </r>
  </si>
  <si>
    <t>Codelocation(ZeroTime; Dynamic)</t>
  </si>
  <si>
    <t>Image</t>
  </si>
  <si>
    <t>Size</t>
  </si>
  <si>
    <t>BL;;6px;-12px</t>
  </si>
  <si>
    <t>BR;;-6px;-12px</t>
  </si>
  <si>
    <t>CustomSize</t>
  </si>
  <si>
    <t>174x60</t>
  </si>
  <si>
    <t>ORP lag  for CASTO activity switches</t>
  </si>
  <si>
    <r>
      <rPr>
        <sz val="11"/>
        <color theme="4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initial value</t>
    </r>
  </si>
  <si>
    <t>%v/v</t>
  </si>
  <si>
    <t>"MODEL.PU parameters.Offgas without aeration"</t>
  </si>
  <si>
    <r>
      <t>outp..</t>
    </r>
    <r>
      <rPr>
        <sz val="11"/>
        <color rgb="FF0082C8"/>
        <rFont val="Calibri"/>
        <family val="2"/>
        <scheme val="minor"/>
      </rPr>
      <t>MODEL.pH.Symbol</t>
    </r>
  </si>
  <si>
    <t>Type(Chargebalance)</t>
  </si>
  <si>
    <t>D</t>
  </si>
  <si>
    <t>α</t>
  </si>
  <si>
    <r>
      <t>Oxygen gas (O</t>
    </r>
    <r>
      <rPr>
        <vertAlign val="subscript"/>
        <sz val="11"/>
        <rFont val="Calibri"/>
        <family val="2"/>
        <charset val="238"/>
      </rPr>
      <t>2</t>
    </r>
    <r>
      <rPr>
        <sz val="11"/>
        <rFont val="Calibri"/>
        <family val="2"/>
      </rPr>
      <t>) volumetric mass transfer coefficient under non-aerated conditions for gas bubbles @ standard conditions (clean water)</t>
    </r>
  </si>
  <si>
    <r>
      <t>k</t>
    </r>
    <r>
      <rPr>
        <vertAlign val="subscript"/>
        <sz val="11"/>
        <rFont val="Calibri"/>
        <family val="2"/>
      </rPr>
      <t>L</t>
    </r>
    <r>
      <rPr>
        <sz val="11"/>
        <rFont val="Calibri"/>
        <family val="2"/>
      </rPr>
      <t>a</t>
    </r>
    <r>
      <rPr>
        <vertAlign val="subscript"/>
        <sz val="11"/>
        <rFont val="Calibri"/>
        <family val="2"/>
        <charset val="238"/>
      </rPr>
      <t>G</t>
    </r>
    <r>
      <rPr>
        <vertAlign val="subscript"/>
        <sz val="11"/>
        <rFont val="Calibri"/>
        <family val="2"/>
      </rPr>
      <t>O2,bub,nonaer,st,cw</t>
    </r>
  </si>
  <si>
    <r>
      <rPr>
        <sz val="11"/>
        <color theme="4"/>
        <rFont val="Calibri"/>
        <family val="2"/>
        <scheme val="minor"/>
      </rPr>
      <t>SV</t>
    </r>
    <r>
      <rPr>
        <sz val="11"/>
        <rFont val="Calibri"/>
        <family val="2"/>
        <scheme val="minor"/>
      </rPr>
      <t>_0</t>
    </r>
  </si>
  <si>
    <t>Handling(Integrated); Phase(G); Static(Init)</t>
  </si>
  <si>
    <t>Handling(Integrated); Phase(L); Static(Init)</t>
  </si>
  <si>
    <t>Handling(Integrated); Phase(L; G); Static(Init)</t>
  </si>
  <si>
    <t>Handling(Integrated); Phase(R); Static(Init)</t>
  </si>
  <si>
    <t>Pressure pipe</t>
  </si>
  <si>
    <t>Handling(Set)</t>
  </si>
  <si>
    <t>Off-gas concentrations</t>
  </si>
  <si>
    <r>
      <rPr>
        <sz val="11"/>
        <color theme="4"/>
        <rFont val="Calibri"/>
        <family val="2"/>
        <scheme val="minor"/>
      </rPr>
      <t xml:space="preserve">MODEL.SV.Name </t>
    </r>
    <r>
      <rPr>
        <sz val="11"/>
        <rFont val="Calibri"/>
        <family val="2"/>
        <scheme val="minor"/>
      </rPr>
      <t>under non-aerated conditions</t>
    </r>
  </si>
  <si>
    <r>
      <t>G.SV</t>
    </r>
    <r>
      <rPr>
        <vertAlign val="subscript"/>
        <sz val="11"/>
        <rFont val="Calibri"/>
        <family val="2"/>
        <charset val="238"/>
        <scheme val="minor"/>
      </rPr>
      <t>_0</t>
    </r>
  </si>
  <si>
    <t>Ltot</t>
  </si>
  <si>
    <t>Trickling filter</t>
  </si>
  <si>
    <t>Unit component</t>
  </si>
  <si>
    <t>Unit name</t>
  </si>
  <si>
    <t>Label</t>
  </si>
  <si>
    <t>Internal connection</t>
  </si>
  <si>
    <t>Internal</t>
  </si>
  <si>
    <t>From</t>
  </si>
  <si>
    <t>To</t>
  </si>
  <si>
    <t>Liquid</t>
  </si>
  <si>
    <t>External connection</t>
  </si>
  <si>
    <t>External</t>
  </si>
  <si>
    <t>Seg1</t>
  </si>
  <si>
    <t>Seg2</t>
  </si>
  <si>
    <t>Seg3</t>
  </si>
  <si>
    <t>Seg4</t>
  </si>
  <si>
    <t>Seg5</t>
  </si>
  <si>
    <t>Seg6</t>
  </si>
  <si>
    <t>Seg7</t>
  </si>
  <si>
    <t>Seg8</t>
  </si>
  <si>
    <t>Seg9</t>
  </si>
  <si>
    <t>Seg10</t>
  </si>
  <si>
    <t>pipe1</t>
  </si>
  <si>
    <t>pipe2</t>
  </si>
  <si>
    <t>Seg1..inp</t>
  </si>
  <si>
    <t>Seg10..outp</t>
  </si>
  <si>
    <t>Seg1..outp</t>
  </si>
  <si>
    <t>Seg2..inp</t>
  </si>
  <si>
    <t>Seg2..outp</t>
  </si>
  <si>
    <t>Seg3..inp</t>
  </si>
  <si>
    <t>pipe3</t>
  </si>
  <si>
    <t>pipe4</t>
  </si>
  <si>
    <t>pipe5</t>
  </si>
  <si>
    <t>pipe6</t>
  </si>
  <si>
    <t>pipe7</t>
  </si>
  <si>
    <t>pipe8</t>
  </si>
  <si>
    <t>pipe9</t>
  </si>
  <si>
    <t>Seg3..outp</t>
  </si>
  <si>
    <t>Seg4..outp</t>
  </si>
  <si>
    <t>Seg5..outp</t>
  </si>
  <si>
    <t>Seg6..outp</t>
  </si>
  <si>
    <t>Seg7..outp</t>
  </si>
  <si>
    <t>Seg8..outp</t>
  </si>
  <si>
    <t>Seg9..outp</t>
  </si>
  <si>
    <t>Seg4..inp</t>
  </si>
  <si>
    <t>Seg5..inp</t>
  </si>
  <si>
    <t>Seg6..inp</t>
  </si>
  <si>
    <t>Seg7..inp</t>
  </si>
  <si>
    <t>Seg8..inp</t>
  </si>
  <si>
    <t>Seg9..inp</t>
  </si>
  <si>
    <t>Seg10..inp</t>
  </si>
  <si>
    <t>Seg1..L</t>
  </si>
  <si>
    <t>Seg2..L</t>
  </si>
  <si>
    <t>Seg3..L</t>
  </si>
  <si>
    <t>Seg4..L</t>
  </si>
  <si>
    <t>Seg5..L</t>
  </si>
  <si>
    <t>Input parameter mapping to the child units</t>
  </si>
  <si>
    <t>Segment settings</t>
  </si>
  <si>
    <t>Seg1..D</t>
  </si>
  <si>
    <r>
      <t>Seg1..z</t>
    </r>
    <r>
      <rPr>
        <vertAlign val="subscript"/>
        <sz val="11"/>
        <rFont val="Calibri"/>
        <family val="2"/>
        <scheme val="minor"/>
      </rPr>
      <t>F</t>
    </r>
  </si>
  <si>
    <r>
      <t>Seg1..X</t>
    </r>
    <r>
      <rPr>
        <vertAlign val="subscript"/>
        <sz val="11"/>
        <rFont val="Calibri"/>
        <family val="2"/>
        <scheme val="minor"/>
      </rPr>
      <t>TSS,spec</t>
    </r>
  </si>
  <si>
    <r>
      <t>Seg1..T</t>
    </r>
    <r>
      <rPr>
        <vertAlign val="subscript"/>
        <sz val="11"/>
        <rFont val="Calibri"/>
        <family val="2"/>
      </rPr>
      <t>gas</t>
    </r>
  </si>
  <si>
    <r>
      <t>Seg1..k</t>
    </r>
    <r>
      <rPr>
        <vertAlign val="subscript"/>
        <sz val="11"/>
        <rFont val="Calibri"/>
        <family val="2"/>
      </rPr>
      <t>L</t>
    </r>
    <r>
      <rPr>
        <sz val="11"/>
        <rFont val="Calibri"/>
        <family val="2"/>
      </rPr>
      <t>a</t>
    </r>
    <r>
      <rPr>
        <vertAlign val="subscript"/>
        <sz val="11"/>
        <rFont val="Calibri"/>
        <family val="2"/>
        <charset val="238"/>
      </rPr>
      <t>G</t>
    </r>
    <r>
      <rPr>
        <vertAlign val="subscript"/>
        <sz val="11"/>
        <rFont val="Calibri"/>
        <family val="2"/>
      </rPr>
      <t>O2,bub,nonaer,st,cw</t>
    </r>
  </si>
  <si>
    <r>
      <t>Seg1..p</t>
    </r>
    <r>
      <rPr>
        <vertAlign val="subscript"/>
        <sz val="11"/>
        <rFont val="Calibri"/>
        <family val="2"/>
      </rPr>
      <t>gas</t>
    </r>
  </si>
  <si>
    <t>Seg1..α</t>
  </si>
  <si>
    <t>Seg1..β</t>
  </si>
  <si>
    <r>
      <t>Seg1..f</t>
    </r>
    <r>
      <rPr>
        <vertAlign val="subscript"/>
        <sz val="11"/>
        <rFont val="Calibri"/>
        <family val="2"/>
        <charset val="238"/>
      </rPr>
      <t>d,sat,eff</t>
    </r>
  </si>
  <si>
    <r>
      <t>Seg1..d</t>
    </r>
    <r>
      <rPr>
        <vertAlign val="subscript"/>
        <sz val="11"/>
        <rFont val="Calibri"/>
        <family val="2"/>
        <scheme val="minor"/>
      </rPr>
      <t>bubble</t>
    </r>
  </si>
  <si>
    <r>
      <t>Seg1..ε</t>
    </r>
    <r>
      <rPr>
        <vertAlign val="subscript"/>
        <sz val="11"/>
        <rFont val="Calibri"/>
        <family val="2"/>
        <charset val="238"/>
        <scheme val="minor"/>
      </rPr>
      <t>gas</t>
    </r>
  </si>
  <si>
    <r>
      <t>Seg1..f</t>
    </r>
    <r>
      <rPr>
        <vertAlign val="subscript"/>
        <sz val="11"/>
        <rFont val="Calibri"/>
        <family val="2"/>
        <scheme val="minor"/>
      </rPr>
      <t>D</t>
    </r>
  </si>
  <si>
    <r>
      <t>Seg1..r</t>
    </r>
    <r>
      <rPr>
        <vertAlign val="subscript"/>
        <sz val="11"/>
        <rFont val="Calibri"/>
        <family val="2"/>
        <scheme val="minor"/>
      </rPr>
      <t>attach</t>
    </r>
  </si>
  <si>
    <r>
      <t>Seg1..r</t>
    </r>
    <r>
      <rPr>
        <vertAlign val="subscript"/>
        <sz val="11"/>
        <rFont val="Calibri"/>
        <family val="2"/>
        <scheme val="minor"/>
      </rPr>
      <t>detach</t>
    </r>
  </si>
  <si>
    <t>Seg1..sl</t>
  </si>
  <si>
    <t>Seg2..D</t>
  </si>
  <si>
    <t>Seg2..zF</t>
  </si>
  <si>
    <t>Seg2..XTSS,spec</t>
  </si>
  <si>
    <t>Seg2..Tgas</t>
  </si>
  <si>
    <t>Seg2..kLaGO2,bub,nonaer,st,cw</t>
  </si>
  <si>
    <t>Seg2..pgas</t>
  </si>
  <si>
    <t>Seg2..α</t>
  </si>
  <si>
    <t>Seg2..β</t>
  </si>
  <si>
    <t>Seg2..fd,sat,eff</t>
  </si>
  <si>
    <t>Seg2..dbubble</t>
  </si>
  <si>
    <t>Seg2..εgas</t>
  </si>
  <si>
    <t>Seg2..fD</t>
  </si>
  <si>
    <t>Seg2..rattach</t>
  </si>
  <si>
    <t>Seg2..rdetach</t>
  </si>
  <si>
    <t>Seg2..sl</t>
  </si>
  <si>
    <t>Seg3..D</t>
  </si>
  <si>
    <t>Seg3..zF</t>
  </si>
  <si>
    <t>Seg3..XTSS,spec</t>
  </si>
  <si>
    <t>Seg3..Tgas</t>
  </si>
  <si>
    <t>Seg3..kLaGO2,bub,nonaer,st,cw</t>
  </si>
  <si>
    <t>Seg3..pgas</t>
  </si>
  <si>
    <t>Seg3..α</t>
  </si>
  <si>
    <t>Seg3..β</t>
  </si>
  <si>
    <t>Seg3..fd,sat,eff</t>
  </si>
  <si>
    <t>Seg3..dbubble</t>
  </si>
  <si>
    <t>Seg3..εgas</t>
  </si>
  <si>
    <t>Seg3..fD</t>
  </si>
  <si>
    <t>Seg3..rattach</t>
  </si>
  <si>
    <t>Seg3..rdetach</t>
  </si>
  <si>
    <t>Seg3..sl</t>
  </si>
  <si>
    <t>Seg4..D</t>
  </si>
  <si>
    <t>Seg4..zF</t>
  </si>
  <si>
    <t>Seg4..XTSS,spec</t>
  </si>
  <si>
    <t>Seg4..Tgas</t>
  </si>
  <si>
    <t>Seg4..kLaGO2,bub,nonaer,st,cw</t>
  </si>
  <si>
    <t>Seg4..pgas</t>
  </si>
  <si>
    <t>Seg4..α</t>
  </si>
  <si>
    <t>Seg4..β</t>
  </si>
  <si>
    <t>Seg4..fd,sat,eff</t>
  </si>
  <si>
    <t>Seg4..dbubble</t>
  </si>
  <si>
    <t>Seg4..εgas</t>
  </si>
  <si>
    <t>Seg4..fD</t>
  </si>
  <si>
    <t>Seg4..rattach</t>
  </si>
  <si>
    <t>Seg4..rdetach</t>
  </si>
  <si>
    <t>Seg4..sl</t>
  </si>
  <si>
    <t>Seg5..D</t>
  </si>
  <si>
    <t>Seg5..zF</t>
  </si>
  <si>
    <t>Seg5..XTSS,spec</t>
  </si>
  <si>
    <t>Seg5..Tgas</t>
  </si>
  <si>
    <t>Seg5..kLaGO2,bub,nonaer,st,cw</t>
  </si>
  <si>
    <t>Seg5..pgas</t>
  </si>
  <si>
    <t>Seg5..α</t>
  </si>
  <si>
    <t>Seg5..β</t>
  </si>
  <si>
    <t>Seg5..fd,sat,eff</t>
  </si>
  <si>
    <t>Seg5..dbubble</t>
  </si>
  <si>
    <t>Seg5..εgas</t>
  </si>
  <si>
    <t>Seg5..fD</t>
  </si>
  <si>
    <t>Seg5..rattach</t>
  </si>
  <si>
    <t>Seg5..rdetach</t>
  </si>
  <si>
    <t>Seg5..sl</t>
  </si>
  <si>
    <t>Seg6..L</t>
  </si>
  <si>
    <t>Seg6..D</t>
  </si>
  <si>
    <t>Seg6..zF</t>
  </si>
  <si>
    <t>Seg6..XTSS,spec</t>
  </si>
  <si>
    <t>Seg6..Tgas</t>
  </si>
  <si>
    <t>Seg6..kLaGO2,bub,nonaer,st,cw</t>
  </si>
  <si>
    <t>Seg6..pgas</t>
  </si>
  <si>
    <t>Seg6..α</t>
  </si>
  <si>
    <t>Seg6..β</t>
  </si>
  <si>
    <t>Seg6..fd,sat,eff</t>
  </si>
  <si>
    <t>Seg6..dbubble</t>
  </si>
  <si>
    <t>Seg6..εgas</t>
  </si>
  <si>
    <t>Seg6..fD</t>
  </si>
  <si>
    <t>Seg6..rattach</t>
  </si>
  <si>
    <t>Seg6..rdetach</t>
  </si>
  <si>
    <t>Seg6..sl</t>
  </si>
  <si>
    <t>Seg7..L</t>
  </si>
  <si>
    <t>Seg7..D</t>
  </si>
  <si>
    <t>Seg7..zF</t>
  </si>
  <si>
    <t>Seg7..XTSS,spec</t>
  </si>
  <si>
    <t>Seg7..Tgas</t>
  </si>
  <si>
    <t>Seg7..kLaGO2,bub,nonaer,st,cw</t>
  </si>
  <si>
    <t>Seg7..pgas</t>
  </si>
  <si>
    <t>Seg7..α</t>
  </si>
  <si>
    <t>Seg7..β</t>
  </si>
  <si>
    <t>Seg7..fd,sat,eff</t>
  </si>
  <si>
    <t>Seg7..dbubble</t>
  </si>
  <si>
    <t>Seg7..εgas</t>
  </si>
  <si>
    <t>Seg7..fD</t>
  </si>
  <si>
    <t>Seg7..rattach</t>
  </si>
  <si>
    <t>Seg7..rdetach</t>
  </si>
  <si>
    <t>Seg7..sl</t>
  </si>
  <si>
    <t>Seg8..L</t>
  </si>
  <si>
    <t>Seg8..D</t>
  </si>
  <si>
    <t>Seg8..zF</t>
  </si>
  <si>
    <t>Seg8..XTSS,spec</t>
  </si>
  <si>
    <t>Seg8..Tgas</t>
  </si>
  <si>
    <t>Seg8..kLaGO2,bub,nonaer,st,cw</t>
  </si>
  <si>
    <t>Seg8..pgas</t>
  </si>
  <si>
    <t>Seg8..α</t>
  </si>
  <si>
    <t>Seg8..β</t>
  </si>
  <si>
    <t>Seg8..fd,sat,eff</t>
  </si>
  <si>
    <t>Seg8..dbubble</t>
  </si>
  <si>
    <t>Seg8..εgas</t>
  </si>
  <si>
    <t>Seg8..fD</t>
  </si>
  <si>
    <t>Seg8..rattach</t>
  </si>
  <si>
    <t>Seg8..rdetach</t>
  </si>
  <si>
    <t>Seg8..sl</t>
  </si>
  <si>
    <t>Seg9..L</t>
  </si>
  <si>
    <t>Seg9..D</t>
  </si>
  <si>
    <t>Seg9..zF</t>
  </si>
  <si>
    <t>Seg9..XTSS,spec</t>
  </si>
  <si>
    <t>Seg9..Tgas</t>
  </si>
  <si>
    <t>Seg9..kLaGO2,bub,nonaer,st,cw</t>
  </si>
  <si>
    <t>Seg9..pgas</t>
  </si>
  <si>
    <t>Seg9..α</t>
  </si>
  <si>
    <t>Seg9..β</t>
  </si>
  <si>
    <t>Seg9..fd,sat,eff</t>
  </si>
  <si>
    <t>Seg9..dbubble</t>
  </si>
  <si>
    <t>Seg9..εgas</t>
  </si>
  <si>
    <t>Seg9..fD</t>
  </si>
  <si>
    <t>Seg9..rattach</t>
  </si>
  <si>
    <t>Seg9..rdetach</t>
  </si>
  <si>
    <t>Seg9..sl</t>
  </si>
  <si>
    <t>Seg10..L</t>
  </si>
  <si>
    <t>Seg10..D</t>
  </si>
  <si>
    <t>Seg10..zF</t>
  </si>
  <si>
    <t>Seg10..XTSS,spec</t>
  </si>
  <si>
    <t>Seg10..Tgas</t>
  </si>
  <si>
    <t>Seg10..kLaGO2,bub,nonaer,st,cw</t>
  </si>
  <si>
    <t>Seg10..pgas</t>
  </si>
  <si>
    <t>Seg10..α</t>
  </si>
  <si>
    <t>Seg10..β</t>
  </si>
  <si>
    <t>Seg10..fd,sat,eff</t>
  </si>
  <si>
    <t>Seg10..dbubble</t>
  </si>
  <si>
    <t>Seg10..εgas</t>
  </si>
  <si>
    <t>Seg10..fD</t>
  </si>
  <si>
    <t>Seg10..rattach</t>
  </si>
  <si>
    <t>Seg10..rdetach</t>
  </si>
  <si>
    <t>Seg10..sl</t>
  </si>
  <si>
    <t>Child result mapping for the GUI</t>
  </si>
  <si>
    <t>Plantwide variable clone preparation for output</t>
  </si>
  <si>
    <t>Codelocation(ZeroTime, eff)</t>
  </si>
  <si>
    <r>
      <t>outp..</t>
    </r>
    <r>
      <rPr>
        <sz val="11"/>
        <color theme="4"/>
        <rFont val="Calibri"/>
        <family val="2"/>
        <scheme val="minor"/>
      </rPr>
      <t>SV</t>
    </r>
  </si>
  <si>
    <r>
      <t>outp..</t>
    </r>
    <r>
      <rPr>
        <sz val="11"/>
        <color theme="4"/>
        <rFont val="Calibri"/>
        <family val="2"/>
        <scheme val="minor"/>
      </rPr>
      <t>CVAR</t>
    </r>
  </si>
  <si>
    <r>
      <t>outp..F_</t>
    </r>
    <r>
      <rPr>
        <sz val="11"/>
        <color theme="4"/>
        <rFont val="Calibri"/>
        <family val="2"/>
        <scheme val="minor"/>
      </rPr>
      <t>SV</t>
    </r>
  </si>
  <si>
    <r>
      <t>MODEL.SV.Name</t>
    </r>
    <r>
      <rPr>
        <sz val="11"/>
        <rFont val="Calibri"/>
        <family val="2"/>
        <scheme val="minor"/>
      </rPr>
      <t xml:space="preserve"> mass flow</t>
    </r>
  </si>
  <si>
    <r>
      <t>MODEL.SV.Unit</t>
    </r>
    <r>
      <rPr>
        <sz val="11"/>
        <rFont val="Calibri"/>
        <family val="2"/>
        <charset val="238"/>
        <scheme val="minor"/>
      </rPr>
      <t xml:space="preserve"> * m</t>
    </r>
    <r>
      <rPr>
        <vertAlign val="superscript"/>
        <sz val="11"/>
        <rFont val="Calibri"/>
        <family val="2"/>
        <charset val="238"/>
        <scheme val="minor"/>
      </rPr>
      <t>3</t>
    </r>
    <r>
      <rPr>
        <sz val="11"/>
        <rFont val="Calibri"/>
        <family val="2"/>
        <charset val="238"/>
        <scheme val="minor"/>
      </rPr>
      <t>.d</t>
    </r>
    <r>
      <rPr>
        <vertAlign val="superscript"/>
        <sz val="11"/>
        <rFont val="Calibri"/>
        <family val="2"/>
        <charset val="238"/>
        <scheme val="minor"/>
      </rPr>
      <t>-1</t>
    </r>
  </si>
  <si>
    <r>
      <t>outp..F_</t>
    </r>
    <r>
      <rPr>
        <sz val="11"/>
        <color theme="4"/>
        <rFont val="Calibri"/>
        <family val="2"/>
        <scheme val="minor"/>
      </rPr>
      <t>CVAR</t>
    </r>
  </si>
  <si>
    <r>
      <t>MODEL.CVAR.Name</t>
    </r>
    <r>
      <rPr>
        <sz val="11"/>
        <rFont val="Calibri"/>
        <family val="2"/>
        <scheme val="minor"/>
      </rPr>
      <t xml:space="preserve"> mass flow</t>
    </r>
  </si>
  <si>
    <r>
      <t>MODEL.CVAR.Unit</t>
    </r>
    <r>
      <rPr>
        <sz val="11"/>
        <rFont val="Calibri"/>
        <family val="2"/>
        <charset val="238"/>
        <scheme val="minor"/>
      </rPr>
      <t xml:space="preserve"> * m</t>
    </r>
    <r>
      <rPr>
        <vertAlign val="superscript"/>
        <sz val="11"/>
        <rFont val="Calibri"/>
        <family val="2"/>
        <charset val="238"/>
        <scheme val="minor"/>
      </rPr>
      <t>3</t>
    </r>
    <r>
      <rPr>
        <sz val="11"/>
        <rFont val="Calibri"/>
        <family val="2"/>
        <charset val="238"/>
        <scheme val="minor"/>
      </rPr>
      <t>.d</t>
    </r>
    <r>
      <rPr>
        <vertAlign val="superscript"/>
        <sz val="11"/>
        <rFont val="Calibri"/>
        <family val="2"/>
        <charset val="238"/>
        <scheme val="minor"/>
      </rPr>
      <t>-1</t>
    </r>
  </si>
  <si>
    <r>
      <t>outp..</t>
    </r>
    <r>
      <rPr>
        <sz val="11"/>
        <color theme="4"/>
        <rFont val="Calibri"/>
        <family val="2"/>
        <scheme val="minor"/>
      </rPr>
      <t>SPC</t>
    </r>
  </si>
  <si>
    <r>
      <t>outp..v</t>
    </r>
    <r>
      <rPr>
        <vertAlign val="subscript"/>
        <sz val="11"/>
        <color rgb="FF0082C8"/>
        <rFont val="Calibri"/>
        <family val="2"/>
        <scheme val="minor"/>
      </rPr>
      <t>MODEL.pH.Symbol</t>
    </r>
    <r>
      <rPr>
        <vertAlign val="subscript"/>
        <sz val="11"/>
        <rFont val="Calibri"/>
        <family val="2"/>
        <scheme val="minor"/>
      </rPr>
      <t>,</t>
    </r>
    <r>
      <rPr>
        <vertAlign val="subscript"/>
        <sz val="11"/>
        <color rgb="FF0082C8"/>
        <rFont val="Calibri"/>
        <family val="2"/>
        <scheme val="minor"/>
      </rPr>
      <t>SPC</t>
    </r>
  </si>
  <si>
    <r>
      <t xml:space="preserve">Coefficient for </t>
    </r>
    <r>
      <rPr>
        <sz val="11"/>
        <color theme="4"/>
        <rFont val="Calibri"/>
        <family val="2"/>
        <scheme val="minor"/>
      </rPr>
      <t>MODEL.SPC</t>
    </r>
    <r>
      <rPr>
        <sz val="11"/>
        <rFont val="Calibri"/>
        <family val="2"/>
        <scheme val="minor"/>
      </rPr>
      <t xml:space="preserve">.Name involvement in </t>
    </r>
    <r>
      <rPr>
        <sz val="11"/>
        <color rgb="FF0082C8"/>
        <rFont val="Calibri"/>
        <family val="2"/>
        <scheme val="minor"/>
      </rPr>
      <t>MODEL.pH.Name</t>
    </r>
  </si>
  <si>
    <t>Pressure pipe 10 seg.emf</t>
  </si>
  <si>
    <t>Pressure pipe with fixed solids</t>
  </si>
  <si>
    <t>Reactor hydraulics</t>
  </si>
  <si>
    <t>Total hydraulic retention time</t>
  </si>
  <si>
    <t>; sum</t>
  </si>
  <si>
    <t>Seg1..HRT</t>
  </si>
  <si>
    <r>
      <t>Biofilm..</t>
    </r>
    <r>
      <rPr>
        <sz val="11"/>
        <color rgb="FF0082C8"/>
        <rFont val="Calibri"/>
        <family val="2"/>
        <scheme val="minor"/>
      </rPr>
      <t>PAR</t>
    </r>
  </si>
  <si>
    <r>
      <t>Biofilm..</t>
    </r>
    <r>
      <rPr>
        <sz val="11"/>
        <color rgb="FF0082C8"/>
        <rFont val="Calibri"/>
        <family val="2"/>
        <scheme val="minor"/>
      </rPr>
      <t>SV</t>
    </r>
    <r>
      <rPr>
        <sz val="11"/>
        <rFont val="Calibri"/>
        <family val="2"/>
        <scheme val="minor"/>
      </rPr>
      <t>_0</t>
    </r>
  </si>
  <si>
    <r>
      <rPr>
        <sz val="11"/>
        <color rgb="FF0082C8"/>
        <rFont val="Calibri"/>
        <family val="2"/>
        <scheme val="minor"/>
      </rPr>
      <t xml:space="preserve">MODEL.SV.Name </t>
    </r>
    <r>
      <rPr>
        <sz val="11"/>
        <rFont val="Calibri"/>
        <family val="2"/>
        <scheme val="minor"/>
      </rPr>
      <t>initial concentration in Biofilm layer</t>
    </r>
  </si>
  <si>
    <r>
      <rPr>
        <sz val="11"/>
        <color rgb="FF0082C8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initial value in Biofilm layer</t>
    </r>
  </si>
  <si>
    <t>Pressure pipe connections</t>
  </si>
  <si>
    <t>Pressure pipe attributes</t>
  </si>
  <si>
    <t>Total length of pipe</t>
  </si>
  <si>
    <t>The length of each of the 10 segment is calculated from this total length</t>
  </si>
  <si>
    <t>Length of pipe segment</t>
  </si>
  <si>
    <t>Diameter of pipe</t>
  </si>
  <si>
    <t>Mapping to an Array</t>
  </si>
  <si>
    <t>Array</t>
  </si>
  <si>
    <t>Map to array</t>
  </si>
  <si>
    <t>Expression 1</t>
  </si>
  <si>
    <t>Expression 2</t>
  </si>
  <si>
    <t>Expression 3</t>
  </si>
  <si>
    <t>Expression 4</t>
  </si>
  <si>
    <t>Expression 5</t>
  </si>
  <si>
    <t>Expression 6</t>
  </si>
  <si>
    <t>Expression 7</t>
  </si>
  <si>
    <t>Expression 8</t>
  </si>
  <si>
    <t>Expression 9</t>
  </si>
  <si>
    <t>Expression 10</t>
  </si>
  <si>
    <r>
      <t>SV</t>
    </r>
    <r>
      <rPr>
        <sz val="11"/>
        <color theme="1"/>
        <rFont val="Calibri"/>
        <family val="2"/>
        <scheme val="minor"/>
      </rPr>
      <t>[]</t>
    </r>
  </si>
  <si>
    <r>
      <rPr>
        <sz val="11"/>
        <color rgb="FF0082C8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concentration</t>
    </r>
  </si>
  <si>
    <r>
      <t>Seg1..</t>
    </r>
    <r>
      <rPr>
        <sz val="11"/>
        <color rgb="FF0082C8"/>
        <rFont val="Calibri"/>
        <family val="2"/>
      </rPr>
      <t>SV</t>
    </r>
  </si>
  <si>
    <r>
      <t>Seg2..</t>
    </r>
    <r>
      <rPr>
        <sz val="11"/>
        <color rgb="FF0082C8"/>
        <rFont val="Calibri"/>
        <family val="2"/>
      </rPr>
      <t>SV</t>
    </r>
  </si>
  <si>
    <r>
      <t>Seg3..</t>
    </r>
    <r>
      <rPr>
        <sz val="11"/>
        <color rgb="FF0082C8"/>
        <rFont val="Calibri"/>
        <family val="2"/>
      </rPr>
      <t>SV</t>
    </r>
  </si>
  <si>
    <r>
      <t>Seg4..</t>
    </r>
    <r>
      <rPr>
        <sz val="11"/>
        <color rgb="FF0082C8"/>
        <rFont val="Calibri"/>
        <family val="2"/>
      </rPr>
      <t>SV</t>
    </r>
  </si>
  <si>
    <r>
      <t>Seg5..</t>
    </r>
    <r>
      <rPr>
        <sz val="11"/>
        <color rgb="FF0082C8"/>
        <rFont val="Calibri"/>
        <family val="2"/>
      </rPr>
      <t>SV</t>
    </r>
  </si>
  <si>
    <r>
      <t>Seg6..</t>
    </r>
    <r>
      <rPr>
        <sz val="11"/>
        <color rgb="FF0082C8"/>
        <rFont val="Calibri"/>
        <family val="2"/>
      </rPr>
      <t>SV</t>
    </r>
  </si>
  <si>
    <r>
      <t>Seg7..</t>
    </r>
    <r>
      <rPr>
        <sz val="11"/>
        <color rgb="FF0082C8"/>
        <rFont val="Calibri"/>
        <family val="2"/>
      </rPr>
      <t>SV</t>
    </r>
  </si>
  <si>
    <r>
      <t>Seg8..</t>
    </r>
    <r>
      <rPr>
        <sz val="11"/>
        <color rgb="FF0082C8"/>
        <rFont val="Calibri"/>
        <family val="2"/>
      </rPr>
      <t>SV</t>
    </r>
  </si>
  <si>
    <r>
      <t>Seg9..</t>
    </r>
    <r>
      <rPr>
        <sz val="11"/>
        <color rgb="FF0082C8"/>
        <rFont val="Calibri"/>
        <family val="2"/>
      </rPr>
      <t>SV</t>
    </r>
  </si>
  <si>
    <r>
      <t>Seg10..</t>
    </r>
    <r>
      <rPr>
        <sz val="11"/>
        <color rgb="FF0082C8"/>
        <rFont val="Calibri"/>
        <family val="2"/>
      </rPr>
      <t>SV</t>
    </r>
  </si>
  <si>
    <r>
      <rPr>
        <sz val="11"/>
        <color rgb="FF0082C8"/>
        <rFont val="Calibri"/>
        <family val="2"/>
        <scheme val="minor"/>
      </rPr>
      <t>MODEL.SV.Unit</t>
    </r>
    <r>
      <rPr>
        <sz val="11"/>
        <rFont val="Calibri"/>
        <family val="2"/>
        <scheme val="minor"/>
      </rPr>
      <t xml:space="preserve"> </t>
    </r>
  </si>
  <si>
    <r>
      <t>[n</t>
    </r>
    <r>
      <rPr>
        <vertAlign val="subscript"/>
        <sz val="11"/>
        <rFont val="Calibri"/>
        <family val="2"/>
        <scheme val="minor"/>
      </rPr>
      <t>Seg</t>
    </r>
    <r>
      <rPr>
        <sz val="11"/>
        <rFont val="Calibri"/>
        <family val="2"/>
        <scheme val="minor"/>
      </rPr>
      <t>]</t>
    </r>
  </si>
  <si>
    <r>
      <rPr>
        <sz val="11"/>
        <color theme="4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,percent</t>
    </r>
    <r>
      <rPr>
        <sz val="11"/>
        <rFont val="Calibri"/>
        <family val="2"/>
        <scheme val="minor"/>
      </rPr>
      <t>[]</t>
    </r>
  </si>
  <si>
    <r>
      <rPr>
        <sz val="11"/>
        <color theme="4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in v/v%</t>
    </r>
  </si>
  <si>
    <r>
      <t>%v.v</t>
    </r>
    <r>
      <rPr>
        <vertAlign val="superscript"/>
        <sz val="11"/>
        <rFont val="Calibri"/>
        <family val="2"/>
        <scheme val="minor"/>
      </rPr>
      <t>-1</t>
    </r>
  </si>
  <si>
    <r>
      <t>CVAR</t>
    </r>
    <r>
      <rPr>
        <sz val="11"/>
        <rFont val="Calibri"/>
        <family val="2"/>
        <scheme val="minor"/>
      </rPr>
      <t>[]</t>
    </r>
  </si>
  <si>
    <r>
      <rPr>
        <sz val="11"/>
        <rFont val="Calibri"/>
        <family val="2"/>
        <scheme val="minor"/>
      </rPr>
      <t>Seg1..</t>
    </r>
    <r>
      <rPr>
        <sz val="11"/>
        <color rgb="FF0082C8"/>
        <rFont val="Calibri"/>
        <family val="2"/>
        <scheme val="minor"/>
      </rPr>
      <t>CVAR</t>
    </r>
  </si>
  <si>
    <r>
      <rPr>
        <sz val="11"/>
        <rFont val="Calibri"/>
        <family val="2"/>
        <scheme val="minor"/>
      </rPr>
      <t>Seg2..</t>
    </r>
    <r>
      <rPr>
        <sz val="11"/>
        <color rgb="FF0082C8"/>
        <rFont val="Calibri"/>
        <family val="2"/>
        <scheme val="minor"/>
      </rPr>
      <t>CVAR</t>
    </r>
  </si>
  <si>
    <r>
      <rPr>
        <sz val="11"/>
        <rFont val="Calibri"/>
        <family val="2"/>
        <scheme val="minor"/>
      </rPr>
      <t>Seg3..</t>
    </r>
    <r>
      <rPr>
        <sz val="11"/>
        <color rgb="FF0082C8"/>
        <rFont val="Calibri"/>
        <family val="2"/>
        <scheme val="minor"/>
      </rPr>
      <t>CVAR</t>
    </r>
  </si>
  <si>
    <r>
      <rPr>
        <sz val="11"/>
        <rFont val="Calibri"/>
        <family val="2"/>
        <scheme val="minor"/>
      </rPr>
      <t>Seg4..</t>
    </r>
    <r>
      <rPr>
        <sz val="11"/>
        <color rgb="FF0082C8"/>
        <rFont val="Calibri"/>
        <family val="2"/>
        <scheme val="minor"/>
      </rPr>
      <t>CVAR</t>
    </r>
  </si>
  <si>
    <r>
      <rPr>
        <sz val="11"/>
        <rFont val="Calibri"/>
        <family val="2"/>
        <scheme val="minor"/>
      </rPr>
      <t>Seg5..</t>
    </r>
    <r>
      <rPr>
        <sz val="11"/>
        <color rgb="FF0082C8"/>
        <rFont val="Calibri"/>
        <family val="2"/>
        <scheme val="minor"/>
      </rPr>
      <t>CVAR</t>
    </r>
  </si>
  <si>
    <r>
      <rPr>
        <sz val="11"/>
        <rFont val="Calibri"/>
        <family val="2"/>
        <scheme val="minor"/>
      </rPr>
      <t>Seg6..</t>
    </r>
    <r>
      <rPr>
        <sz val="11"/>
        <color rgb="FF0082C8"/>
        <rFont val="Calibri"/>
        <family val="2"/>
        <scheme val="minor"/>
      </rPr>
      <t>CVAR</t>
    </r>
  </si>
  <si>
    <r>
      <rPr>
        <sz val="11"/>
        <rFont val="Calibri"/>
        <family val="2"/>
        <scheme val="minor"/>
      </rPr>
      <t>Seg7..</t>
    </r>
    <r>
      <rPr>
        <sz val="11"/>
        <color rgb="FF0082C8"/>
        <rFont val="Calibri"/>
        <family val="2"/>
        <scheme val="minor"/>
      </rPr>
      <t>CVAR</t>
    </r>
  </si>
  <si>
    <r>
      <rPr>
        <sz val="11"/>
        <rFont val="Calibri"/>
        <family val="2"/>
        <scheme val="minor"/>
      </rPr>
      <t>Seg8..</t>
    </r>
    <r>
      <rPr>
        <sz val="11"/>
        <color rgb="FF0082C8"/>
        <rFont val="Calibri"/>
        <family val="2"/>
        <scheme val="minor"/>
      </rPr>
      <t>CVAR</t>
    </r>
  </si>
  <si>
    <r>
      <rPr>
        <sz val="11"/>
        <rFont val="Calibri"/>
        <family val="2"/>
        <scheme val="minor"/>
      </rPr>
      <t>Seg9..</t>
    </r>
    <r>
      <rPr>
        <sz val="11"/>
        <color rgb="FF0082C8"/>
        <rFont val="Calibri"/>
        <family val="2"/>
        <scheme val="minor"/>
      </rPr>
      <t>CVAR</t>
    </r>
  </si>
  <si>
    <r>
      <rPr>
        <sz val="11"/>
        <rFont val="Calibri"/>
        <family val="2"/>
        <scheme val="minor"/>
      </rPr>
      <t>Seg10..</t>
    </r>
    <r>
      <rPr>
        <sz val="11"/>
        <color rgb="FF0082C8"/>
        <rFont val="Calibri"/>
        <family val="2"/>
        <scheme val="minor"/>
      </rPr>
      <t>CVAR</t>
    </r>
  </si>
  <si>
    <r>
      <t>[n</t>
    </r>
    <r>
      <rPr>
        <vertAlign val="subscript"/>
        <sz val="11"/>
        <rFont val="Calibri"/>
        <family val="2"/>
        <scheme val="minor"/>
      </rPr>
      <t>Seg</t>
    </r>
    <r>
      <rPr>
        <sz val="11"/>
        <rFont val="Calibri"/>
        <family val="2"/>
        <scheme val="minor"/>
      </rPr>
      <t>]; Reactive; ; Type(Kinetic)</t>
    </r>
  </si>
  <si>
    <r>
      <t>[n</t>
    </r>
    <r>
      <rPr>
        <vertAlign val="subscript"/>
        <sz val="11"/>
        <rFont val="Calibri"/>
        <family val="2"/>
        <scheme val="minor"/>
      </rPr>
      <t>Seg</t>
    </r>
    <r>
      <rPr>
        <sz val="11"/>
        <rFont val="Calibri"/>
        <family val="2"/>
        <scheme val="minor"/>
      </rPr>
      <t>]; Type(Stoichiometric)</t>
    </r>
  </si>
  <si>
    <r>
      <t>F_</t>
    </r>
    <r>
      <rPr>
        <sz val="11"/>
        <color rgb="FF0082C8"/>
        <rFont val="Calibri"/>
        <family val="2"/>
        <scheme val="minor"/>
      </rPr>
      <t>CVAR</t>
    </r>
    <r>
      <rPr>
        <sz val="11"/>
        <rFont val="Calibri"/>
        <family val="2"/>
        <scheme val="minor"/>
      </rPr>
      <t>[]</t>
    </r>
  </si>
  <si>
    <r>
      <rPr>
        <sz val="11"/>
        <color rgb="FF0082C8"/>
        <rFont val="Calibri"/>
        <family val="2"/>
        <scheme val="minor"/>
      </rPr>
      <t>MODEL.CVAR.Name</t>
    </r>
    <r>
      <rPr>
        <sz val="11"/>
        <rFont val="Calibri"/>
        <family val="2"/>
        <scheme val="minor"/>
      </rPr>
      <t xml:space="preserve"> mass flow</t>
    </r>
  </si>
  <si>
    <r>
      <t>Seg1..F_</t>
    </r>
    <r>
      <rPr>
        <sz val="11"/>
        <color rgb="FF0082C8"/>
        <rFont val="Calibri"/>
        <family val="2"/>
        <scheme val="minor"/>
      </rPr>
      <t>CVAR</t>
    </r>
  </si>
  <si>
    <r>
      <t>Seg2..F_</t>
    </r>
    <r>
      <rPr>
        <sz val="11"/>
        <color rgb="FF0082C8"/>
        <rFont val="Calibri"/>
        <family val="2"/>
        <scheme val="minor"/>
      </rPr>
      <t>CVAR</t>
    </r>
  </si>
  <si>
    <r>
      <t>Seg3..F_</t>
    </r>
    <r>
      <rPr>
        <sz val="11"/>
        <color rgb="FF0082C8"/>
        <rFont val="Calibri"/>
        <family val="2"/>
        <scheme val="minor"/>
      </rPr>
      <t>CVAR</t>
    </r>
  </si>
  <si>
    <r>
      <t>Seg4..F_</t>
    </r>
    <r>
      <rPr>
        <sz val="11"/>
        <color rgb="FF0082C8"/>
        <rFont val="Calibri"/>
        <family val="2"/>
        <scheme val="minor"/>
      </rPr>
      <t>CVAR</t>
    </r>
  </si>
  <si>
    <r>
      <t>Seg5..F_</t>
    </r>
    <r>
      <rPr>
        <sz val="11"/>
        <color rgb="FF0082C8"/>
        <rFont val="Calibri"/>
        <family val="2"/>
        <scheme val="minor"/>
      </rPr>
      <t>CVAR</t>
    </r>
  </si>
  <si>
    <r>
      <t>Seg6..F_</t>
    </r>
    <r>
      <rPr>
        <sz val="11"/>
        <color rgb="FF0082C8"/>
        <rFont val="Calibri"/>
        <family val="2"/>
        <scheme val="minor"/>
      </rPr>
      <t>CVAR</t>
    </r>
  </si>
  <si>
    <r>
      <t>Seg7..F_</t>
    </r>
    <r>
      <rPr>
        <sz val="11"/>
        <color rgb="FF0082C8"/>
        <rFont val="Calibri"/>
        <family val="2"/>
        <scheme val="minor"/>
      </rPr>
      <t>CVAR</t>
    </r>
  </si>
  <si>
    <r>
      <t>Seg8..F_</t>
    </r>
    <r>
      <rPr>
        <sz val="11"/>
        <color rgb="FF0082C8"/>
        <rFont val="Calibri"/>
        <family val="2"/>
        <scheme val="minor"/>
      </rPr>
      <t>CVAR</t>
    </r>
  </si>
  <si>
    <r>
      <t>Seg9..F_</t>
    </r>
    <r>
      <rPr>
        <sz val="11"/>
        <color rgb="FF0082C8"/>
        <rFont val="Calibri"/>
        <family val="2"/>
        <scheme val="minor"/>
      </rPr>
      <t>CVAR</t>
    </r>
  </si>
  <si>
    <r>
      <t>Seg10..F_</t>
    </r>
    <r>
      <rPr>
        <sz val="11"/>
        <color rgb="FF0082C8"/>
        <rFont val="Calibri"/>
        <family val="2"/>
        <scheme val="minor"/>
      </rPr>
      <t>CVAR</t>
    </r>
  </si>
  <si>
    <r>
      <rPr>
        <sz val="11"/>
        <color rgb="FF0082C8"/>
        <rFont val="Calibri"/>
        <family val="2"/>
        <scheme val="minor"/>
      </rPr>
      <t>MODEL.CVAR.Unit</t>
    </r>
    <r>
      <rPr>
        <sz val="11"/>
        <rFont val="Calibri"/>
        <family val="2"/>
        <scheme val="minor"/>
      </rPr>
      <t xml:space="preserve"> * m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.d</t>
    </r>
    <r>
      <rPr>
        <vertAlign val="superscript"/>
        <sz val="11"/>
        <rFont val="Calibri"/>
        <family val="2"/>
        <scheme val="minor"/>
      </rPr>
      <t>-1</t>
    </r>
  </si>
  <si>
    <r>
      <t>[n</t>
    </r>
    <r>
      <rPr>
        <vertAlign val="subscript"/>
        <sz val="11"/>
        <rFont val="Calibri"/>
        <family val="2"/>
        <scheme val="minor"/>
      </rPr>
      <t>Seg</t>
    </r>
    <r>
      <rPr>
        <sz val="11"/>
        <rFont val="Calibri"/>
        <family val="2"/>
        <scheme val="minor"/>
      </rPr>
      <t>]; Type(Energy)</t>
    </r>
  </si>
  <si>
    <r>
      <t>SPC</t>
    </r>
    <r>
      <rPr>
        <sz val="11"/>
        <rFont val="Calibri"/>
        <family val="2"/>
        <scheme val="minor"/>
      </rPr>
      <t>[]</t>
    </r>
  </si>
  <si>
    <r>
      <rPr>
        <sz val="11"/>
        <rFont val="Calibri"/>
        <family val="2"/>
        <scheme val="minor"/>
      </rPr>
      <t>Seg1..</t>
    </r>
    <r>
      <rPr>
        <sz val="11"/>
        <color rgb="FF0082C8"/>
        <rFont val="Calibri"/>
        <family val="2"/>
        <scheme val="minor"/>
      </rPr>
      <t>SPC</t>
    </r>
  </si>
  <si>
    <r>
      <rPr>
        <sz val="11"/>
        <rFont val="Calibri"/>
        <family val="2"/>
        <scheme val="minor"/>
      </rPr>
      <t>Seg2..</t>
    </r>
    <r>
      <rPr>
        <sz val="11"/>
        <color rgb="FF0082C8"/>
        <rFont val="Calibri"/>
        <family val="2"/>
        <scheme val="minor"/>
      </rPr>
      <t>SPC</t>
    </r>
  </si>
  <si>
    <r>
      <rPr>
        <sz val="11"/>
        <rFont val="Calibri"/>
        <family val="2"/>
        <scheme val="minor"/>
      </rPr>
      <t>Seg3..</t>
    </r>
    <r>
      <rPr>
        <sz val="11"/>
        <color rgb="FF0082C8"/>
        <rFont val="Calibri"/>
        <family val="2"/>
        <scheme val="minor"/>
      </rPr>
      <t>SPC</t>
    </r>
  </si>
  <si>
    <r>
      <rPr>
        <sz val="11"/>
        <rFont val="Calibri"/>
        <family val="2"/>
        <scheme val="minor"/>
      </rPr>
      <t>Seg4..</t>
    </r>
    <r>
      <rPr>
        <sz val="11"/>
        <color rgb="FF0082C8"/>
        <rFont val="Calibri"/>
        <family val="2"/>
        <scheme val="minor"/>
      </rPr>
      <t>SPC</t>
    </r>
  </si>
  <si>
    <r>
      <rPr>
        <sz val="11"/>
        <rFont val="Calibri"/>
        <family val="2"/>
        <scheme val="minor"/>
      </rPr>
      <t>Seg5..</t>
    </r>
    <r>
      <rPr>
        <sz val="11"/>
        <color rgb="FF0082C8"/>
        <rFont val="Calibri"/>
        <family val="2"/>
        <scheme val="minor"/>
      </rPr>
      <t>SPC</t>
    </r>
  </si>
  <si>
    <r>
      <rPr>
        <sz val="11"/>
        <rFont val="Calibri"/>
        <family val="2"/>
        <scheme val="minor"/>
      </rPr>
      <t>Seg6..</t>
    </r>
    <r>
      <rPr>
        <sz val="11"/>
        <color rgb="FF0082C8"/>
        <rFont val="Calibri"/>
        <family val="2"/>
        <scheme val="minor"/>
      </rPr>
      <t>SPC</t>
    </r>
  </si>
  <si>
    <r>
      <rPr>
        <sz val="11"/>
        <rFont val="Calibri"/>
        <family val="2"/>
        <scheme val="minor"/>
      </rPr>
      <t>Seg7..</t>
    </r>
    <r>
      <rPr>
        <sz val="11"/>
        <color rgb="FF0082C8"/>
        <rFont val="Calibri"/>
        <family val="2"/>
        <scheme val="minor"/>
      </rPr>
      <t>SPC</t>
    </r>
  </si>
  <si>
    <r>
      <rPr>
        <sz val="11"/>
        <rFont val="Calibri"/>
        <family val="2"/>
        <scheme val="minor"/>
      </rPr>
      <t>Seg8..</t>
    </r>
    <r>
      <rPr>
        <sz val="11"/>
        <color rgb="FF0082C8"/>
        <rFont val="Calibri"/>
        <family val="2"/>
        <scheme val="minor"/>
      </rPr>
      <t>SPC</t>
    </r>
  </si>
  <si>
    <r>
      <rPr>
        <sz val="11"/>
        <rFont val="Calibri"/>
        <family val="2"/>
        <scheme val="minor"/>
      </rPr>
      <t>Seg9..</t>
    </r>
    <r>
      <rPr>
        <sz val="11"/>
        <color rgb="FF0082C8"/>
        <rFont val="Calibri"/>
        <family val="2"/>
        <scheme val="minor"/>
      </rPr>
      <t>SPC</t>
    </r>
  </si>
  <si>
    <r>
      <rPr>
        <sz val="11"/>
        <rFont val="Calibri"/>
        <family val="2"/>
        <scheme val="minor"/>
      </rPr>
      <t>Seg10..</t>
    </r>
    <r>
      <rPr>
        <sz val="11"/>
        <color rgb="FF0082C8"/>
        <rFont val="Calibri"/>
        <family val="2"/>
        <scheme val="minor"/>
      </rPr>
      <t>SPC</t>
    </r>
  </si>
  <si>
    <r>
      <t>[n</t>
    </r>
    <r>
      <rPr>
        <vertAlign val="subscript"/>
        <sz val="11"/>
        <rFont val="Calibri"/>
        <family val="2"/>
        <scheme val="minor"/>
      </rPr>
      <t>Seg</t>
    </r>
    <r>
      <rPr>
        <sz val="11"/>
        <rFont val="Calibri"/>
        <family val="2"/>
        <scheme val="minor"/>
      </rPr>
      <t>]; pH;Type(</t>
    </r>
    <r>
      <rPr>
        <sz val="11"/>
        <color rgb="FF0082C8"/>
        <rFont val="Calibri"/>
        <family val="2"/>
        <scheme val="minor"/>
      </rPr>
      <t>MODEL.pH.Symbol</t>
    </r>
    <r>
      <rPr>
        <sz val="11"/>
        <rFont val="Calibri"/>
        <family val="2"/>
        <scheme val="minor"/>
      </rPr>
      <t>: Equilibrium); sum(</t>
    </r>
    <r>
      <rPr>
        <sz val="11"/>
        <color rgb="FF0082C8"/>
        <rFont val="Calibri"/>
        <family val="2"/>
        <scheme val="minor"/>
      </rPr>
      <t>MODEL.pH.Symbol</t>
    </r>
    <r>
      <rPr>
        <sz val="11"/>
        <rFont val="Calibri"/>
        <family val="2"/>
        <scheme val="minor"/>
      </rPr>
      <t>)</t>
    </r>
  </si>
  <si>
    <r>
      <t>[n</t>
    </r>
    <r>
      <rPr>
        <vertAlign val="subscript"/>
        <sz val="11"/>
        <rFont val="Calibri"/>
        <family val="2"/>
        <scheme val="minor"/>
      </rPr>
      <t>Seg</t>
    </r>
    <r>
      <rPr>
        <sz val="11"/>
        <rFont val="Calibri"/>
        <family val="2"/>
        <scheme val="minor"/>
      </rPr>
      <t>]; pH;Type(Equilibrium)</t>
    </r>
  </si>
  <si>
    <t>Map to array for Biofilm</t>
  </si>
  <si>
    <r>
      <rPr>
        <sz val="11"/>
        <rFont val="Calibri"/>
        <family val="2"/>
        <scheme val="minor"/>
      </rPr>
      <t>Biofilm..</t>
    </r>
    <r>
      <rPr>
        <sz val="11"/>
        <color theme="4"/>
        <rFont val="Calibri"/>
        <family val="2"/>
        <scheme val="minor"/>
      </rPr>
      <t>SV</t>
    </r>
    <r>
      <rPr>
        <sz val="11"/>
        <color theme="1"/>
        <rFont val="Calibri"/>
        <family val="2"/>
        <scheme val="minor"/>
      </rPr>
      <t>[]</t>
    </r>
  </si>
  <si>
    <r>
      <rPr>
        <sz val="11"/>
        <color rgb="FF0082C8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concentration in Biofilm</t>
    </r>
  </si>
  <si>
    <r>
      <rPr>
        <sz val="11"/>
        <color theme="1"/>
        <rFont val="Calibri"/>
        <family val="2"/>
        <scheme val="minor"/>
      </rPr>
      <t>Seg1.</t>
    </r>
    <r>
      <rPr>
        <sz val="11"/>
        <rFont val="Calibri"/>
        <family val="2"/>
        <scheme val="minor"/>
      </rPr>
      <t>.Biofilm_</t>
    </r>
    <r>
      <rPr>
        <sz val="11"/>
        <color theme="4"/>
        <rFont val="Calibri"/>
        <family val="2"/>
        <scheme val="minor"/>
      </rPr>
      <t>SV</t>
    </r>
  </si>
  <si>
    <r>
      <rPr>
        <sz val="11"/>
        <rFont val="Calibri"/>
        <family val="2"/>
        <scheme val="minor"/>
      </rPr>
      <t>Seg2..Biofilm_</t>
    </r>
    <r>
      <rPr>
        <sz val="11"/>
        <color theme="4"/>
        <rFont val="Calibri"/>
        <family val="2"/>
        <scheme val="minor"/>
      </rPr>
      <t>SV</t>
    </r>
  </si>
  <si>
    <r>
      <rPr>
        <sz val="11"/>
        <rFont val="Calibri"/>
        <family val="2"/>
        <scheme val="minor"/>
      </rPr>
      <t>Seg3..Biofilm_</t>
    </r>
    <r>
      <rPr>
        <sz val="11"/>
        <color theme="4"/>
        <rFont val="Calibri"/>
        <family val="2"/>
        <scheme val="minor"/>
      </rPr>
      <t>SV</t>
    </r>
  </si>
  <si>
    <r>
      <rPr>
        <sz val="11"/>
        <rFont val="Calibri"/>
        <family val="2"/>
        <scheme val="minor"/>
      </rPr>
      <t>Seg4..Biofilm_</t>
    </r>
    <r>
      <rPr>
        <sz val="11"/>
        <color theme="4"/>
        <rFont val="Calibri"/>
        <family val="2"/>
        <scheme val="minor"/>
      </rPr>
      <t>SV</t>
    </r>
  </si>
  <si>
    <r>
      <rPr>
        <sz val="11"/>
        <rFont val="Calibri"/>
        <family val="2"/>
        <scheme val="minor"/>
      </rPr>
      <t>Seg5..Biofilm_</t>
    </r>
    <r>
      <rPr>
        <sz val="11"/>
        <color theme="4"/>
        <rFont val="Calibri"/>
        <family val="2"/>
        <scheme val="minor"/>
      </rPr>
      <t>SV</t>
    </r>
  </si>
  <si>
    <r>
      <rPr>
        <sz val="11"/>
        <rFont val="Calibri"/>
        <family val="2"/>
        <scheme val="minor"/>
      </rPr>
      <t>Seg6..Biofilm_</t>
    </r>
    <r>
      <rPr>
        <sz val="11"/>
        <color theme="4"/>
        <rFont val="Calibri"/>
        <family val="2"/>
        <scheme val="minor"/>
      </rPr>
      <t>SV</t>
    </r>
  </si>
  <si>
    <r>
      <rPr>
        <sz val="11"/>
        <rFont val="Calibri"/>
        <family val="2"/>
        <scheme val="minor"/>
      </rPr>
      <t>Seg7..Biofilm_</t>
    </r>
    <r>
      <rPr>
        <sz val="11"/>
        <color theme="4"/>
        <rFont val="Calibri"/>
        <family val="2"/>
        <scheme val="minor"/>
      </rPr>
      <t>SV</t>
    </r>
  </si>
  <si>
    <r>
      <rPr>
        <sz val="11"/>
        <rFont val="Calibri"/>
        <family val="2"/>
        <scheme val="minor"/>
      </rPr>
      <t>Seg8..Biofilm_</t>
    </r>
    <r>
      <rPr>
        <sz val="11"/>
        <color theme="4"/>
        <rFont val="Calibri"/>
        <family val="2"/>
        <scheme val="minor"/>
      </rPr>
      <t>SV</t>
    </r>
  </si>
  <si>
    <r>
      <rPr>
        <sz val="11"/>
        <rFont val="Calibri"/>
        <family val="2"/>
        <scheme val="minor"/>
      </rPr>
      <t>Seg9..Biofilm_</t>
    </r>
    <r>
      <rPr>
        <sz val="11"/>
        <color theme="4"/>
        <rFont val="Calibri"/>
        <family val="2"/>
        <scheme val="minor"/>
      </rPr>
      <t>SV</t>
    </r>
  </si>
  <si>
    <r>
      <rPr>
        <sz val="11"/>
        <rFont val="Calibri"/>
        <family val="2"/>
        <scheme val="minor"/>
      </rPr>
      <t>Seg10..Biofilm_</t>
    </r>
    <r>
      <rPr>
        <sz val="11"/>
        <color theme="4"/>
        <rFont val="Calibri"/>
        <family val="2"/>
        <scheme val="minor"/>
      </rPr>
      <t>SV</t>
    </r>
  </si>
  <si>
    <r>
      <t>Biofilm..</t>
    </r>
    <r>
      <rPr>
        <sz val="11"/>
        <color rgb="FF0082C8"/>
        <rFont val="Calibri"/>
        <family val="2"/>
        <scheme val="minor"/>
      </rPr>
      <t>CVAR</t>
    </r>
    <r>
      <rPr>
        <sz val="11"/>
        <rFont val="Calibri"/>
        <family val="2"/>
        <scheme val="minor"/>
      </rPr>
      <t>[]</t>
    </r>
  </si>
  <si>
    <r>
      <rPr>
        <sz val="11"/>
        <color rgb="FF0082C8"/>
        <rFont val="Calibri"/>
        <family val="2"/>
        <scheme val="minor"/>
      </rPr>
      <t>MODEL.CVAR.Name</t>
    </r>
    <r>
      <rPr>
        <sz val="11"/>
        <rFont val="Calibri"/>
        <family val="2"/>
        <scheme val="minor"/>
      </rPr>
      <t xml:space="preserve"> in Biofilm</t>
    </r>
  </si>
  <si>
    <r>
      <t>Seg1..Biofilm_</t>
    </r>
    <r>
      <rPr>
        <sz val="11"/>
        <color rgb="FF0082C8"/>
        <rFont val="Calibri"/>
        <family val="2"/>
        <scheme val="minor"/>
      </rPr>
      <t>CVAR</t>
    </r>
  </si>
  <si>
    <r>
      <t>Seg2..Biofilm_</t>
    </r>
    <r>
      <rPr>
        <sz val="11"/>
        <color rgb="FF0082C8"/>
        <rFont val="Calibri"/>
        <family val="2"/>
        <scheme val="minor"/>
      </rPr>
      <t>CVAR</t>
    </r>
  </si>
  <si>
    <r>
      <t>Seg3..Biofilm_</t>
    </r>
    <r>
      <rPr>
        <sz val="11"/>
        <color rgb="FF0082C8"/>
        <rFont val="Calibri"/>
        <family val="2"/>
        <scheme val="minor"/>
      </rPr>
      <t>CVAR</t>
    </r>
  </si>
  <si>
    <r>
      <t>Seg4..Biofilm_</t>
    </r>
    <r>
      <rPr>
        <sz val="11"/>
        <color rgb="FF0082C8"/>
        <rFont val="Calibri"/>
        <family val="2"/>
        <scheme val="minor"/>
      </rPr>
      <t>CVAR</t>
    </r>
  </si>
  <si>
    <r>
      <t>Seg5..Biofilm_</t>
    </r>
    <r>
      <rPr>
        <sz val="11"/>
        <color rgb="FF0082C8"/>
        <rFont val="Calibri"/>
        <family val="2"/>
        <scheme val="minor"/>
      </rPr>
      <t>CVAR</t>
    </r>
  </si>
  <si>
    <r>
      <t>Seg6..Biofilm_</t>
    </r>
    <r>
      <rPr>
        <sz val="11"/>
        <color rgb="FF0082C8"/>
        <rFont val="Calibri"/>
        <family val="2"/>
        <scheme val="minor"/>
      </rPr>
      <t>CVAR</t>
    </r>
  </si>
  <si>
    <r>
      <t>Seg7..Biofilm_</t>
    </r>
    <r>
      <rPr>
        <sz val="11"/>
        <color rgb="FF0082C8"/>
        <rFont val="Calibri"/>
        <family val="2"/>
        <scheme val="minor"/>
      </rPr>
      <t>CVAR</t>
    </r>
  </si>
  <si>
    <r>
      <t>Seg8..Biofilm_</t>
    </r>
    <r>
      <rPr>
        <sz val="11"/>
        <color rgb="FF0082C8"/>
        <rFont val="Calibri"/>
        <family val="2"/>
        <scheme val="minor"/>
      </rPr>
      <t>CVAR</t>
    </r>
  </si>
  <si>
    <r>
      <t>Seg9..Biofilm_</t>
    </r>
    <r>
      <rPr>
        <sz val="11"/>
        <color rgb="FF0082C8"/>
        <rFont val="Calibri"/>
        <family val="2"/>
        <scheme val="minor"/>
      </rPr>
      <t>CVAR</t>
    </r>
  </si>
  <si>
    <r>
      <t>Seg10..Biofilm_</t>
    </r>
    <r>
      <rPr>
        <sz val="11"/>
        <color rgb="FF0082C8"/>
        <rFont val="Calibri"/>
        <family val="2"/>
        <scheme val="minor"/>
      </rPr>
      <t>CVAR</t>
    </r>
  </si>
  <si>
    <r>
      <t>[n</t>
    </r>
    <r>
      <rPr>
        <vertAlign val="subscript"/>
        <sz val="11"/>
        <rFont val="Calibri"/>
        <family val="2"/>
        <scheme val="minor"/>
      </rPr>
      <t>Seg</t>
    </r>
    <r>
      <rPr>
        <sz val="11"/>
        <rFont val="Calibri"/>
        <family val="2"/>
        <scheme val="minor"/>
      </rPr>
      <t>]; Reactive; Type(Kinetic)</t>
    </r>
  </si>
  <si>
    <r>
      <t>Biofilm..F_</t>
    </r>
    <r>
      <rPr>
        <sz val="11"/>
        <color rgb="FF0082C8"/>
        <rFont val="Calibri"/>
        <family val="2"/>
        <scheme val="minor"/>
      </rPr>
      <t>CVAR</t>
    </r>
    <r>
      <rPr>
        <sz val="11"/>
        <rFont val="Calibri"/>
        <family val="2"/>
        <scheme val="minor"/>
      </rPr>
      <t>[]</t>
    </r>
  </si>
  <si>
    <r>
      <rPr>
        <sz val="11"/>
        <color rgb="FF0082C8"/>
        <rFont val="Calibri"/>
        <family val="2"/>
        <scheme val="minor"/>
      </rPr>
      <t>MODEL.CVAR.Name</t>
    </r>
    <r>
      <rPr>
        <sz val="11"/>
        <rFont val="Calibri"/>
        <family val="2"/>
        <scheme val="minor"/>
      </rPr>
      <t xml:space="preserve"> mass flow in Biofilm</t>
    </r>
  </si>
  <si>
    <r>
      <t>Seg1..Biofilm_F_</t>
    </r>
    <r>
      <rPr>
        <sz val="11"/>
        <color rgb="FF0082C8"/>
        <rFont val="Calibri"/>
        <family val="2"/>
        <scheme val="minor"/>
      </rPr>
      <t>CVAR</t>
    </r>
  </si>
  <si>
    <r>
      <t>Seg2..Biofilm_F_</t>
    </r>
    <r>
      <rPr>
        <sz val="11"/>
        <color rgb="FF0082C8"/>
        <rFont val="Calibri"/>
        <family val="2"/>
        <scheme val="minor"/>
      </rPr>
      <t>CVAR</t>
    </r>
  </si>
  <si>
    <r>
      <t>Seg3..Biofilm_F_</t>
    </r>
    <r>
      <rPr>
        <sz val="11"/>
        <color rgb="FF0082C8"/>
        <rFont val="Calibri"/>
        <family val="2"/>
        <scheme val="minor"/>
      </rPr>
      <t>CVAR</t>
    </r>
  </si>
  <si>
    <r>
      <t>Seg4..Biofilm_F_</t>
    </r>
    <r>
      <rPr>
        <sz val="11"/>
        <color rgb="FF0082C8"/>
        <rFont val="Calibri"/>
        <family val="2"/>
        <scheme val="minor"/>
      </rPr>
      <t>CVAR</t>
    </r>
  </si>
  <si>
    <r>
      <t>Seg5..Biofilm_F_</t>
    </r>
    <r>
      <rPr>
        <sz val="11"/>
        <color rgb="FF0082C8"/>
        <rFont val="Calibri"/>
        <family val="2"/>
        <scheme val="minor"/>
      </rPr>
      <t>CVAR</t>
    </r>
  </si>
  <si>
    <r>
      <t>Seg6..Biofilm_F_</t>
    </r>
    <r>
      <rPr>
        <sz val="11"/>
        <color rgb="FF0082C8"/>
        <rFont val="Calibri"/>
        <family val="2"/>
        <scheme val="minor"/>
      </rPr>
      <t>CVAR</t>
    </r>
  </si>
  <si>
    <r>
      <t>Seg7..Biofilm_F_</t>
    </r>
    <r>
      <rPr>
        <sz val="11"/>
        <color rgb="FF0082C8"/>
        <rFont val="Calibri"/>
        <family val="2"/>
        <scheme val="minor"/>
      </rPr>
      <t>CVAR</t>
    </r>
  </si>
  <si>
    <r>
      <t>Seg8..Biofilm_F_</t>
    </r>
    <r>
      <rPr>
        <sz val="11"/>
        <color rgb="FF0082C8"/>
        <rFont val="Calibri"/>
        <family val="2"/>
        <scheme val="minor"/>
      </rPr>
      <t>CVAR</t>
    </r>
  </si>
  <si>
    <r>
      <t>Seg9..Biofilm_F_</t>
    </r>
    <r>
      <rPr>
        <sz val="11"/>
        <color rgb="FF0082C8"/>
        <rFont val="Calibri"/>
        <family val="2"/>
        <scheme val="minor"/>
      </rPr>
      <t>CVAR</t>
    </r>
  </si>
  <si>
    <r>
      <t>Seg10..Biofilm_F_</t>
    </r>
    <r>
      <rPr>
        <sz val="11"/>
        <color rgb="FF0082C8"/>
        <rFont val="Calibri"/>
        <family val="2"/>
        <scheme val="minor"/>
      </rPr>
      <t>CVAR</t>
    </r>
  </si>
  <si>
    <r>
      <rPr>
        <sz val="11"/>
        <rFont val="Calibri"/>
        <family val="2"/>
        <scheme val="minor"/>
      </rPr>
      <t>Biofilm..</t>
    </r>
    <r>
      <rPr>
        <sz val="11"/>
        <color rgb="FF0082C8"/>
        <rFont val="Calibri"/>
        <family val="2"/>
        <scheme val="minor"/>
      </rPr>
      <t>SPC</t>
    </r>
    <r>
      <rPr>
        <sz val="11"/>
        <rFont val="Calibri"/>
        <family val="2"/>
        <scheme val="minor"/>
      </rPr>
      <t>[]</t>
    </r>
  </si>
  <si>
    <r>
      <rPr>
        <sz val="11"/>
        <rFont val="Calibri"/>
        <family val="2"/>
        <scheme val="minor"/>
      </rPr>
      <t>Seg1..Biofilm_</t>
    </r>
    <r>
      <rPr>
        <sz val="11"/>
        <color rgb="FF0082C8"/>
        <rFont val="Calibri"/>
        <family val="2"/>
        <scheme val="minor"/>
      </rPr>
      <t>SPC</t>
    </r>
  </si>
  <si>
    <r>
      <rPr>
        <sz val="11"/>
        <rFont val="Calibri"/>
        <family val="2"/>
        <scheme val="minor"/>
      </rPr>
      <t>Seg2..Biofilm_</t>
    </r>
    <r>
      <rPr>
        <sz val="11"/>
        <color rgb="FF0082C8"/>
        <rFont val="Calibri"/>
        <family val="2"/>
        <scheme val="minor"/>
      </rPr>
      <t>SPC</t>
    </r>
  </si>
  <si>
    <r>
      <rPr>
        <sz val="11"/>
        <rFont val="Calibri"/>
        <family val="2"/>
        <scheme val="minor"/>
      </rPr>
      <t>Seg3..Biofilm_</t>
    </r>
    <r>
      <rPr>
        <sz val="11"/>
        <color rgb="FF0082C8"/>
        <rFont val="Calibri"/>
        <family val="2"/>
        <scheme val="minor"/>
      </rPr>
      <t>SPC</t>
    </r>
  </si>
  <si>
    <r>
      <rPr>
        <sz val="11"/>
        <rFont val="Calibri"/>
        <family val="2"/>
        <scheme val="minor"/>
      </rPr>
      <t>Seg4..Biofilm_</t>
    </r>
    <r>
      <rPr>
        <sz val="11"/>
        <color rgb="FF0082C8"/>
        <rFont val="Calibri"/>
        <family val="2"/>
        <scheme val="minor"/>
      </rPr>
      <t>SPC</t>
    </r>
  </si>
  <si>
    <r>
      <rPr>
        <sz val="11"/>
        <rFont val="Calibri"/>
        <family val="2"/>
        <scheme val="minor"/>
      </rPr>
      <t>Seg5..Biofilm_</t>
    </r>
    <r>
      <rPr>
        <sz val="11"/>
        <color rgb="FF0082C8"/>
        <rFont val="Calibri"/>
        <family val="2"/>
        <scheme val="minor"/>
      </rPr>
      <t>SPC</t>
    </r>
  </si>
  <si>
    <r>
      <rPr>
        <sz val="11"/>
        <rFont val="Calibri"/>
        <family val="2"/>
        <scheme val="minor"/>
      </rPr>
      <t>Seg6..Biofilm_</t>
    </r>
    <r>
      <rPr>
        <sz val="11"/>
        <color rgb="FF0082C8"/>
        <rFont val="Calibri"/>
        <family val="2"/>
        <scheme val="minor"/>
      </rPr>
      <t>SPC</t>
    </r>
  </si>
  <si>
    <r>
      <rPr>
        <sz val="11"/>
        <rFont val="Calibri"/>
        <family val="2"/>
        <scheme val="minor"/>
      </rPr>
      <t>Seg7..Biofilm_</t>
    </r>
    <r>
      <rPr>
        <sz val="11"/>
        <color rgb="FF0082C8"/>
        <rFont val="Calibri"/>
        <family val="2"/>
        <scheme val="minor"/>
      </rPr>
      <t>SPC</t>
    </r>
  </si>
  <si>
    <r>
      <rPr>
        <sz val="11"/>
        <rFont val="Calibri"/>
        <family val="2"/>
        <scheme val="minor"/>
      </rPr>
      <t>Seg8..Biofilm_</t>
    </r>
    <r>
      <rPr>
        <sz val="11"/>
        <color rgb="FF0082C8"/>
        <rFont val="Calibri"/>
        <family val="2"/>
        <scheme val="minor"/>
      </rPr>
      <t>SPC</t>
    </r>
  </si>
  <si>
    <r>
      <rPr>
        <sz val="11"/>
        <rFont val="Calibri"/>
        <family val="2"/>
        <scheme val="minor"/>
      </rPr>
      <t>Seg9..Biofilm_</t>
    </r>
    <r>
      <rPr>
        <sz val="11"/>
        <color rgb="FF0082C8"/>
        <rFont val="Calibri"/>
        <family val="2"/>
        <scheme val="minor"/>
      </rPr>
      <t>SPC</t>
    </r>
  </si>
  <si>
    <r>
      <rPr>
        <sz val="11"/>
        <rFont val="Calibri"/>
        <family val="2"/>
        <scheme val="minor"/>
      </rPr>
      <t>Seg10..Biofilm_</t>
    </r>
    <r>
      <rPr>
        <sz val="11"/>
        <color rgb="FF0082C8"/>
        <rFont val="Calibri"/>
        <family val="2"/>
        <scheme val="minor"/>
      </rPr>
      <t>SPC</t>
    </r>
  </si>
  <si>
    <r>
      <rPr>
        <sz val="11"/>
        <rFont val="Calibri"/>
        <family val="2"/>
        <scheme val="minor"/>
      </rPr>
      <t>Biofilm..</t>
    </r>
    <r>
      <rPr>
        <sz val="11"/>
        <color rgb="FF0082C8"/>
        <rFont val="Calibri"/>
        <family val="2"/>
        <scheme val="minor"/>
      </rPr>
      <t>CVAR</t>
    </r>
    <r>
      <rPr>
        <sz val="11"/>
        <rFont val="Calibri"/>
        <family val="2"/>
        <scheme val="minor"/>
      </rPr>
      <t>[]</t>
    </r>
  </si>
  <si>
    <r>
      <rPr>
        <sz val="11"/>
        <rFont val="Calibri"/>
        <family val="2"/>
        <scheme val="minor"/>
      </rPr>
      <t>Seg1..Biofilm_</t>
    </r>
    <r>
      <rPr>
        <sz val="11"/>
        <color rgb="FF0082C8"/>
        <rFont val="Calibri"/>
        <family val="2"/>
        <scheme val="minor"/>
      </rPr>
      <t>CVAR</t>
    </r>
  </si>
  <si>
    <r>
      <rPr>
        <sz val="11"/>
        <rFont val="Calibri"/>
        <family val="2"/>
        <scheme val="minor"/>
      </rPr>
      <t>Seg2..Biofilm_</t>
    </r>
    <r>
      <rPr>
        <sz val="11"/>
        <color rgb="FF0082C8"/>
        <rFont val="Calibri"/>
        <family val="2"/>
        <scheme val="minor"/>
      </rPr>
      <t>CVAR</t>
    </r>
  </si>
  <si>
    <r>
      <rPr>
        <sz val="11"/>
        <rFont val="Calibri"/>
        <family val="2"/>
        <scheme val="minor"/>
      </rPr>
      <t>Seg3..Biofilm_</t>
    </r>
    <r>
      <rPr>
        <sz val="11"/>
        <color rgb="FF0082C8"/>
        <rFont val="Calibri"/>
        <family val="2"/>
        <scheme val="minor"/>
      </rPr>
      <t>CVAR</t>
    </r>
  </si>
  <si>
    <r>
      <rPr>
        <sz val="11"/>
        <rFont val="Calibri"/>
        <family val="2"/>
        <scheme val="minor"/>
      </rPr>
      <t>Seg4..Biofilm_</t>
    </r>
    <r>
      <rPr>
        <sz val="11"/>
        <color rgb="FF0082C8"/>
        <rFont val="Calibri"/>
        <family val="2"/>
        <scheme val="minor"/>
      </rPr>
      <t>CVAR</t>
    </r>
  </si>
  <si>
    <r>
      <rPr>
        <sz val="11"/>
        <rFont val="Calibri"/>
        <family val="2"/>
        <scheme val="minor"/>
      </rPr>
      <t>Seg5..Biofilm_</t>
    </r>
    <r>
      <rPr>
        <sz val="11"/>
        <color rgb="FF0082C8"/>
        <rFont val="Calibri"/>
        <family val="2"/>
        <scheme val="minor"/>
      </rPr>
      <t>CVAR</t>
    </r>
  </si>
  <si>
    <r>
      <rPr>
        <sz val="11"/>
        <rFont val="Calibri"/>
        <family val="2"/>
        <scheme val="minor"/>
      </rPr>
      <t>Seg6..Biofilm_</t>
    </r>
    <r>
      <rPr>
        <sz val="11"/>
        <color rgb="FF0082C8"/>
        <rFont val="Calibri"/>
        <family val="2"/>
        <scheme val="minor"/>
      </rPr>
      <t>CVAR</t>
    </r>
  </si>
  <si>
    <r>
      <rPr>
        <sz val="11"/>
        <rFont val="Calibri"/>
        <family val="2"/>
        <scheme val="minor"/>
      </rPr>
      <t>Seg7..Biofilm_</t>
    </r>
    <r>
      <rPr>
        <sz val="11"/>
        <color rgb="FF0082C8"/>
        <rFont val="Calibri"/>
        <family val="2"/>
        <scheme val="minor"/>
      </rPr>
      <t>CVAR</t>
    </r>
  </si>
  <si>
    <r>
      <rPr>
        <sz val="11"/>
        <rFont val="Calibri"/>
        <family val="2"/>
        <scheme val="minor"/>
      </rPr>
      <t>Seg8..Biofilm_</t>
    </r>
    <r>
      <rPr>
        <sz val="11"/>
        <color rgb="FF0082C8"/>
        <rFont val="Calibri"/>
        <family val="2"/>
        <scheme val="minor"/>
      </rPr>
      <t>CVAR</t>
    </r>
  </si>
  <si>
    <r>
      <rPr>
        <sz val="11"/>
        <rFont val="Calibri"/>
        <family val="2"/>
        <scheme val="minor"/>
      </rPr>
      <t>Seg9..Biofilm_</t>
    </r>
    <r>
      <rPr>
        <sz val="11"/>
        <color rgb="FF0082C8"/>
        <rFont val="Calibri"/>
        <family val="2"/>
        <scheme val="minor"/>
      </rPr>
      <t>CVAR</t>
    </r>
  </si>
  <si>
    <r>
      <rPr>
        <sz val="11"/>
        <rFont val="Calibri"/>
        <family val="2"/>
        <scheme val="minor"/>
      </rPr>
      <t>Seg10..Biofilm_</t>
    </r>
    <r>
      <rPr>
        <sz val="11"/>
        <color rgb="FF0082C8"/>
        <rFont val="Calibri"/>
        <family val="2"/>
        <scheme val="minor"/>
      </rPr>
      <t>CVAR</t>
    </r>
  </si>
  <si>
    <t>ORP[]</t>
  </si>
  <si>
    <t>Oxidation-reduction potential (ORP)</t>
  </si>
  <si>
    <t>mV</t>
  </si>
  <si>
    <r>
      <t>m</t>
    </r>
    <r>
      <rPr>
        <vertAlign val="superscript"/>
        <sz val="11"/>
        <rFont val="Calibri"/>
        <family val="2"/>
        <scheme val="minor"/>
      </rPr>
      <t>3</t>
    </r>
  </si>
  <si>
    <t>Frequently used variables</t>
  </si>
  <si>
    <r>
      <t>T</t>
    </r>
    <r>
      <rPr>
        <vertAlign val="subscript"/>
        <sz val="11"/>
        <rFont val="Calibri"/>
        <family val="2"/>
        <scheme val="minor"/>
      </rPr>
      <t>COD</t>
    </r>
    <r>
      <rPr>
        <sz val="11"/>
        <rFont val="Calibri"/>
        <family val="2"/>
        <scheme val="minor"/>
      </rPr>
      <t>[]</t>
    </r>
  </si>
  <si>
    <r>
      <t>X</t>
    </r>
    <r>
      <rPr>
        <vertAlign val="subscript"/>
        <sz val="11"/>
        <color theme="1"/>
        <rFont val="Calibri"/>
        <family val="2"/>
        <scheme val="minor"/>
      </rPr>
      <t>TSS</t>
    </r>
    <r>
      <rPr>
        <sz val="11"/>
        <color theme="1"/>
        <rFont val="Calibri"/>
        <family val="2"/>
        <scheme val="minor"/>
      </rPr>
      <t>[]</t>
    </r>
  </si>
  <si>
    <r>
      <t>X</t>
    </r>
    <r>
      <rPr>
        <vertAlign val="subscript"/>
        <sz val="11"/>
        <color theme="1"/>
        <rFont val="Calibri"/>
        <family val="2"/>
        <scheme val="minor"/>
      </rPr>
      <t>VSS</t>
    </r>
    <r>
      <rPr>
        <sz val="11"/>
        <color theme="1"/>
        <rFont val="Calibri"/>
        <family val="2"/>
        <scheme val="minor"/>
      </rPr>
      <t>[]</t>
    </r>
  </si>
  <si>
    <r>
      <t>ratio</t>
    </r>
    <r>
      <rPr>
        <vertAlign val="subscript"/>
        <sz val="11"/>
        <rFont val="Calibri"/>
        <family val="2"/>
        <scheme val="minor"/>
      </rPr>
      <t>VSS,TSS</t>
    </r>
    <r>
      <rPr>
        <sz val="11"/>
        <rFont val="Calibri"/>
        <family val="2"/>
        <scheme val="minor"/>
      </rPr>
      <t>[]</t>
    </r>
  </si>
  <si>
    <r>
      <t>T</t>
    </r>
    <r>
      <rPr>
        <vertAlign val="subscript"/>
        <sz val="11"/>
        <rFont val="Calibri"/>
        <family val="2"/>
        <scheme val="minor"/>
      </rPr>
      <t>BOD,5</t>
    </r>
    <r>
      <rPr>
        <sz val="11"/>
        <rFont val="Calibri"/>
        <family val="2"/>
        <scheme val="minor"/>
      </rPr>
      <t>[]</t>
    </r>
  </si>
  <si>
    <r>
      <t>S</t>
    </r>
    <r>
      <rPr>
        <vertAlign val="subscript"/>
        <sz val="11"/>
        <color theme="1"/>
        <rFont val="Calibri"/>
        <family val="2"/>
        <scheme val="minor"/>
      </rPr>
      <t>O2</t>
    </r>
    <r>
      <rPr>
        <sz val="11"/>
        <color theme="1"/>
        <rFont val="Calibri"/>
        <family val="2"/>
        <scheme val="minor"/>
      </rPr>
      <t>[]</t>
    </r>
  </si>
  <si>
    <t>OUR[]</t>
  </si>
  <si>
    <t>Oxygen uptake rate (OUR)</t>
  </si>
  <si>
    <r>
      <t>g O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.m</t>
    </r>
    <r>
      <rPr>
        <vertAlign val="superscript"/>
        <sz val="11"/>
        <rFont val="Calibri"/>
        <family val="2"/>
        <scheme val="minor"/>
      </rPr>
      <t>-3</t>
    </r>
    <r>
      <rPr>
        <sz val="11"/>
        <rFont val="Calibri"/>
        <family val="2"/>
        <scheme val="minor"/>
      </rPr>
      <t>.d</t>
    </r>
    <r>
      <rPr>
        <vertAlign val="superscript"/>
        <sz val="11"/>
        <rFont val="Calibri"/>
        <family val="2"/>
        <scheme val="minor"/>
      </rPr>
      <t>-1</t>
    </r>
  </si>
  <si>
    <t>pH[]</t>
  </si>
  <si>
    <r>
      <t>S</t>
    </r>
    <r>
      <rPr>
        <vertAlign val="subscript"/>
        <sz val="11"/>
        <rFont val="Calibri"/>
        <family val="2"/>
        <scheme val="minor"/>
      </rPr>
      <t>ALK</t>
    </r>
    <r>
      <rPr>
        <sz val="11"/>
        <rFont val="Calibri"/>
        <family val="2"/>
        <scheme val="minor"/>
      </rPr>
      <t>[]</t>
    </r>
  </si>
  <si>
    <r>
      <t>T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>[]</t>
    </r>
  </si>
  <si>
    <r>
      <t>S</t>
    </r>
    <r>
      <rPr>
        <vertAlign val="subscript"/>
        <sz val="11"/>
        <color theme="1"/>
        <rFont val="Calibri"/>
        <family val="2"/>
        <scheme val="minor"/>
      </rPr>
      <t>NHx</t>
    </r>
    <r>
      <rPr>
        <sz val="11"/>
        <color theme="1"/>
        <rFont val="Calibri"/>
        <family val="2"/>
        <scheme val="minor"/>
      </rPr>
      <t>[]</t>
    </r>
  </si>
  <si>
    <r>
      <t>S</t>
    </r>
    <r>
      <rPr>
        <vertAlign val="subscript"/>
        <sz val="11"/>
        <color theme="1"/>
        <rFont val="Calibri"/>
        <family val="2"/>
        <scheme val="minor"/>
      </rPr>
      <t>NOx</t>
    </r>
    <r>
      <rPr>
        <sz val="11"/>
        <color theme="1"/>
        <rFont val="Calibri"/>
        <family val="2"/>
        <scheme val="minor"/>
      </rPr>
      <t>[]</t>
    </r>
  </si>
  <si>
    <r>
      <t>S</t>
    </r>
    <r>
      <rPr>
        <vertAlign val="subscript"/>
        <sz val="11"/>
        <color theme="1"/>
        <rFont val="Calibri"/>
        <family val="2"/>
        <scheme val="minor"/>
      </rPr>
      <t>NO2</t>
    </r>
    <r>
      <rPr>
        <sz val="11"/>
        <color theme="1"/>
        <rFont val="Calibri"/>
        <family val="2"/>
        <scheme val="minor"/>
      </rPr>
      <t>[]</t>
    </r>
  </si>
  <si>
    <r>
      <t>S</t>
    </r>
    <r>
      <rPr>
        <vertAlign val="subscript"/>
        <sz val="11"/>
        <color theme="1"/>
        <rFont val="Calibri"/>
        <family val="2"/>
        <scheme val="minor"/>
      </rPr>
      <t>NO3</t>
    </r>
    <r>
      <rPr>
        <sz val="11"/>
        <color theme="1"/>
        <rFont val="Calibri"/>
        <family val="2"/>
        <scheme val="minor"/>
      </rPr>
      <t>[]</t>
    </r>
  </si>
  <si>
    <r>
      <t>T</t>
    </r>
    <r>
      <rPr>
        <vertAlign val="subscript"/>
        <sz val="11"/>
        <rFont val="Calibri"/>
        <family val="2"/>
        <scheme val="minor"/>
      </rPr>
      <t>P</t>
    </r>
    <r>
      <rPr>
        <sz val="11"/>
        <rFont val="Calibri"/>
        <family val="2"/>
        <scheme val="minor"/>
      </rPr>
      <t>[]</t>
    </r>
  </si>
  <si>
    <r>
      <t>S</t>
    </r>
    <r>
      <rPr>
        <vertAlign val="subscript"/>
        <sz val="11"/>
        <color theme="1"/>
        <rFont val="Calibri"/>
        <family val="2"/>
        <scheme val="minor"/>
      </rPr>
      <t>PO4</t>
    </r>
    <r>
      <rPr>
        <sz val="11"/>
        <color theme="1"/>
        <rFont val="Calibri"/>
        <family val="2"/>
        <scheme val="minor"/>
      </rPr>
      <t>[]</t>
    </r>
  </si>
  <si>
    <r>
      <t>T</t>
    </r>
    <r>
      <rPr>
        <vertAlign val="subscript"/>
        <sz val="11"/>
        <rFont val="Calibri"/>
        <family val="2"/>
        <scheme val="minor"/>
      </rPr>
      <t>S</t>
    </r>
    <r>
      <rPr>
        <sz val="11"/>
        <rFont val="Calibri"/>
        <family val="2"/>
        <scheme val="minor"/>
      </rPr>
      <t>[]</t>
    </r>
  </si>
  <si>
    <r>
      <t>S</t>
    </r>
    <r>
      <rPr>
        <vertAlign val="subscript"/>
        <sz val="11"/>
        <rFont val="Calibri"/>
        <family val="2"/>
      </rPr>
      <t>H2S</t>
    </r>
    <r>
      <rPr>
        <sz val="11"/>
        <rFont val="Calibri"/>
        <family val="2"/>
      </rPr>
      <t>[]</t>
    </r>
  </si>
  <si>
    <r>
      <t>S</t>
    </r>
    <r>
      <rPr>
        <vertAlign val="subscript"/>
        <sz val="11"/>
        <rFont val="Calibri"/>
        <family val="2"/>
        <scheme val="minor"/>
      </rPr>
      <t>SO4</t>
    </r>
    <r>
      <rPr>
        <sz val="11"/>
        <rFont val="Calibri"/>
        <family val="2"/>
        <scheme val="minor"/>
      </rPr>
      <t>[]</t>
    </r>
  </si>
  <si>
    <r>
      <t>G</t>
    </r>
    <r>
      <rPr>
        <vertAlign val="subscript"/>
        <sz val="11"/>
        <rFont val="Calibri"/>
        <family val="2"/>
        <scheme val="minor"/>
      </rPr>
      <t>O2,percent</t>
    </r>
    <r>
      <rPr>
        <sz val="11"/>
        <rFont val="Calibri"/>
        <family val="2"/>
        <scheme val="minor"/>
      </rPr>
      <t>[]</t>
    </r>
  </si>
  <si>
    <r>
      <t>Offgas O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content</t>
    </r>
  </si>
  <si>
    <t>Frequently used variables in Biofilm</t>
  </si>
  <si>
    <r>
      <t>Biofilm..T</t>
    </r>
    <r>
      <rPr>
        <vertAlign val="subscript"/>
        <sz val="11"/>
        <rFont val="Calibri"/>
        <family val="2"/>
        <scheme val="minor"/>
      </rPr>
      <t>COD</t>
    </r>
    <r>
      <rPr>
        <sz val="11"/>
        <rFont val="Calibri"/>
        <family val="2"/>
        <scheme val="minor"/>
      </rPr>
      <t>[]</t>
    </r>
  </si>
  <si>
    <r>
      <t>Biofilm..X</t>
    </r>
    <r>
      <rPr>
        <vertAlign val="subscript"/>
        <sz val="11"/>
        <color theme="1"/>
        <rFont val="Calibri"/>
        <family val="2"/>
        <scheme val="minor"/>
      </rPr>
      <t>BIO</t>
    </r>
    <r>
      <rPr>
        <sz val="11"/>
        <color theme="1"/>
        <rFont val="Calibri"/>
        <family val="2"/>
        <scheme val="minor"/>
      </rPr>
      <t>[]</t>
    </r>
  </si>
  <si>
    <r>
      <t>Biofilm..X</t>
    </r>
    <r>
      <rPr>
        <vertAlign val="subscript"/>
        <sz val="11"/>
        <color theme="1"/>
        <rFont val="Calibri"/>
        <family val="2"/>
        <scheme val="minor"/>
      </rPr>
      <t>TSS</t>
    </r>
    <r>
      <rPr>
        <sz val="11"/>
        <color theme="1"/>
        <rFont val="Calibri"/>
        <family val="2"/>
        <scheme val="minor"/>
      </rPr>
      <t>[]</t>
    </r>
  </si>
  <si>
    <r>
      <t>Biofilm..X</t>
    </r>
    <r>
      <rPr>
        <vertAlign val="subscript"/>
        <sz val="11"/>
        <color theme="1"/>
        <rFont val="Calibri"/>
        <family val="2"/>
        <scheme val="minor"/>
      </rPr>
      <t>VSS</t>
    </r>
    <r>
      <rPr>
        <sz val="11"/>
        <color theme="1"/>
        <rFont val="Calibri"/>
        <family val="2"/>
        <scheme val="minor"/>
      </rPr>
      <t>[]</t>
    </r>
  </si>
  <si>
    <r>
      <t>Biofilm..ratio</t>
    </r>
    <r>
      <rPr>
        <vertAlign val="subscript"/>
        <sz val="11"/>
        <rFont val="Calibri"/>
        <family val="2"/>
        <scheme val="minor"/>
      </rPr>
      <t>VSS,TSS</t>
    </r>
    <r>
      <rPr>
        <sz val="11"/>
        <rFont val="Calibri"/>
        <family val="2"/>
        <scheme val="minor"/>
      </rPr>
      <t>[]</t>
    </r>
  </si>
  <si>
    <r>
      <t>COD, BOD</t>
    </r>
    <r>
      <rPr>
        <b/>
        <vertAlign val="subscript"/>
        <sz val="11"/>
        <color theme="0"/>
        <rFont val="Calibri"/>
        <family val="2"/>
        <scheme val="minor"/>
      </rPr>
      <t>5</t>
    </r>
    <r>
      <rPr>
        <b/>
        <sz val="11"/>
        <color theme="0"/>
        <rFont val="Calibri"/>
        <family val="2"/>
        <scheme val="minor"/>
      </rPr>
      <t xml:space="preserve"> components</t>
    </r>
  </si>
  <si>
    <r>
      <t>S</t>
    </r>
    <r>
      <rPr>
        <vertAlign val="subscript"/>
        <sz val="11"/>
        <rFont val="Calibri"/>
        <family val="2"/>
        <scheme val="minor"/>
      </rPr>
      <t>BOD,ult</t>
    </r>
    <r>
      <rPr>
        <sz val="11"/>
        <rFont val="Calibri"/>
        <family val="2"/>
        <scheme val="minor"/>
      </rPr>
      <t>[]</t>
    </r>
  </si>
  <si>
    <r>
      <t>X</t>
    </r>
    <r>
      <rPr>
        <vertAlign val="subscript"/>
        <sz val="11"/>
        <rFont val="Calibri"/>
        <family val="2"/>
        <scheme val="minor"/>
      </rPr>
      <t>BOD,ult</t>
    </r>
    <r>
      <rPr>
        <sz val="11"/>
        <rFont val="Calibri"/>
        <family val="2"/>
        <scheme val="minor"/>
      </rPr>
      <t>[]</t>
    </r>
  </si>
  <si>
    <r>
      <t>T</t>
    </r>
    <r>
      <rPr>
        <vertAlign val="subscript"/>
        <sz val="11"/>
        <rFont val="Calibri"/>
        <family val="2"/>
        <scheme val="minor"/>
      </rPr>
      <t>BOD,ult</t>
    </r>
    <r>
      <rPr>
        <sz val="11"/>
        <rFont val="Calibri"/>
        <family val="2"/>
        <scheme val="minor"/>
      </rPr>
      <t>[]</t>
    </r>
  </si>
  <si>
    <r>
      <t>S</t>
    </r>
    <r>
      <rPr>
        <vertAlign val="subscript"/>
        <sz val="11"/>
        <rFont val="Calibri"/>
        <family val="2"/>
        <scheme val="minor"/>
      </rPr>
      <t>BOD,5</t>
    </r>
    <r>
      <rPr>
        <sz val="11"/>
        <rFont val="Calibri"/>
        <family val="2"/>
        <scheme val="minor"/>
      </rPr>
      <t>[]</t>
    </r>
  </si>
  <si>
    <r>
      <t>X</t>
    </r>
    <r>
      <rPr>
        <vertAlign val="subscript"/>
        <sz val="11"/>
        <rFont val="Calibri"/>
        <family val="2"/>
        <scheme val="minor"/>
      </rPr>
      <t>BOD,5</t>
    </r>
    <r>
      <rPr>
        <sz val="11"/>
        <rFont val="Calibri"/>
        <family val="2"/>
        <scheme val="minor"/>
      </rPr>
      <t>[]</t>
    </r>
  </si>
  <si>
    <r>
      <t>SC</t>
    </r>
    <r>
      <rPr>
        <vertAlign val="subscript"/>
        <sz val="11"/>
        <rFont val="Calibri"/>
        <family val="2"/>
        <scheme val="minor"/>
      </rPr>
      <t>COD</t>
    </r>
    <r>
      <rPr>
        <sz val="11"/>
        <rFont val="Calibri"/>
        <family val="2"/>
        <scheme val="minor"/>
      </rPr>
      <t>[]</t>
    </r>
  </si>
  <si>
    <r>
      <t>S</t>
    </r>
    <r>
      <rPr>
        <vertAlign val="subscript"/>
        <sz val="11"/>
        <rFont val="Calibri"/>
        <family val="2"/>
        <scheme val="minor"/>
      </rPr>
      <t>COD</t>
    </r>
    <r>
      <rPr>
        <sz val="11"/>
        <rFont val="Calibri"/>
        <family val="2"/>
        <scheme val="minor"/>
      </rPr>
      <t>[]</t>
    </r>
  </si>
  <si>
    <r>
      <t>S</t>
    </r>
    <r>
      <rPr>
        <vertAlign val="subscript"/>
        <sz val="11"/>
        <rFont val="Calibri"/>
        <family val="2"/>
      </rPr>
      <t>rbCOD</t>
    </r>
    <r>
      <rPr>
        <sz val="11"/>
        <rFont val="Calibri"/>
        <family val="2"/>
        <scheme val="minor"/>
      </rPr>
      <t>[]</t>
    </r>
  </si>
  <si>
    <t>COD of readily biodegradable substrates</t>
  </si>
  <si>
    <r>
      <t>X</t>
    </r>
    <r>
      <rPr>
        <vertAlign val="subscript"/>
        <sz val="11"/>
        <rFont val="Calibri"/>
        <family val="2"/>
        <scheme val="minor"/>
      </rPr>
      <t>COD</t>
    </r>
    <r>
      <rPr>
        <sz val="11"/>
        <rFont val="Calibri"/>
        <family val="2"/>
        <scheme val="minor"/>
      </rPr>
      <t>[]</t>
    </r>
  </si>
  <si>
    <t>Nitrogen components</t>
  </si>
  <si>
    <t>SV[]</t>
  </si>
  <si>
    <t>Only(SNHx; SNH2OH; SNO3; SNO2; SN2O);[nSeg]</t>
  </si>
  <si>
    <r>
      <t>S</t>
    </r>
    <r>
      <rPr>
        <vertAlign val="subscript"/>
        <sz val="11"/>
        <rFont val="Calibri"/>
        <family val="2"/>
        <scheme val="minor"/>
      </rPr>
      <t>NO</t>
    </r>
    <r>
      <rPr>
        <sz val="11"/>
        <rFont val="Calibri"/>
        <family val="2"/>
        <scheme val="minor"/>
      </rPr>
      <t>[]</t>
    </r>
  </si>
  <si>
    <t>Nitric oxide (NO)</t>
  </si>
  <si>
    <r>
      <t>S</t>
    </r>
    <r>
      <rPr>
        <vertAlign val="subscript"/>
        <sz val="11"/>
        <rFont val="Calibri"/>
        <family val="2"/>
        <scheme val="minor"/>
      </rPr>
      <t>NOx</t>
    </r>
    <r>
      <rPr>
        <sz val="11"/>
        <rFont val="Calibri"/>
        <family val="2"/>
        <scheme val="minor"/>
      </rPr>
      <t>[]</t>
    </r>
  </si>
  <si>
    <r>
      <t>T</t>
    </r>
    <r>
      <rPr>
        <vertAlign val="subscript"/>
        <sz val="11"/>
        <rFont val="Calibri"/>
        <family val="2"/>
        <scheme val="minor"/>
      </rPr>
      <t>KN</t>
    </r>
    <r>
      <rPr>
        <sz val="11"/>
        <rFont val="Calibri"/>
        <family val="2"/>
        <scheme val="minor"/>
      </rPr>
      <t>[]</t>
    </r>
  </si>
  <si>
    <t>Phosphorus components</t>
  </si>
  <si>
    <r>
      <t>S</t>
    </r>
    <r>
      <rPr>
        <vertAlign val="subscript"/>
        <sz val="11"/>
        <rFont val="Calibri"/>
        <family val="2"/>
        <scheme val="minor"/>
      </rPr>
      <t>PO4</t>
    </r>
    <r>
      <rPr>
        <sz val="11"/>
        <rFont val="Calibri"/>
        <family val="2"/>
        <scheme val="minor"/>
      </rPr>
      <t>[]</t>
    </r>
  </si>
  <si>
    <r>
      <t>X</t>
    </r>
    <r>
      <rPr>
        <b/>
        <vertAlign val="subscript"/>
        <sz val="11"/>
        <rFont val="Calibri"/>
        <family val="2"/>
        <scheme val="minor"/>
      </rPr>
      <t>PP</t>
    </r>
    <r>
      <rPr>
        <sz val="11"/>
        <rFont val="Calibri"/>
        <family val="2"/>
        <scheme val="minor"/>
      </rPr>
      <t>[]</t>
    </r>
  </si>
  <si>
    <t>Sulfur components</t>
  </si>
  <si>
    <t>Active biomass</t>
  </si>
  <si>
    <r>
      <rPr>
        <sz val="11"/>
        <color theme="4"/>
        <rFont val="Calibri"/>
        <family val="2"/>
        <scheme val="minor"/>
      </rPr>
      <t>SV</t>
    </r>
    <r>
      <rPr>
        <sz val="11"/>
        <rFont val="Calibri"/>
        <family val="2"/>
        <scheme val="minor"/>
      </rPr>
      <t>[]</t>
    </r>
  </si>
  <si>
    <t>; SV group(Biomass); Exempt(XCASTO)</t>
  </si>
  <si>
    <r>
      <rPr>
        <sz val="11"/>
        <color theme="4"/>
        <rFont val="Calibri"/>
        <family val="2"/>
        <scheme val="minor"/>
      </rPr>
      <t>CVAR</t>
    </r>
    <r>
      <rPr>
        <sz val="11"/>
        <rFont val="Calibri"/>
        <family val="2"/>
        <scheme val="minor"/>
      </rPr>
      <t>[]</t>
    </r>
  </si>
  <si>
    <t>; Only(XPAO; XGAO)</t>
  </si>
  <si>
    <t>Active biomass in Biofilm</t>
  </si>
  <si>
    <r>
      <rPr>
        <sz val="11"/>
        <color theme="4"/>
        <rFont val="Calibri"/>
        <family val="2"/>
        <scheme val="minor"/>
      </rPr>
      <t>Biofilm..SV</t>
    </r>
    <r>
      <rPr>
        <sz val="11"/>
        <rFont val="Calibri"/>
        <family val="2"/>
        <scheme val="minor"/>
      </rPr>
      <t>[]</t>
    </r>
  </si>
  <si>
    <r>
      <t>[n</t>
    </r>
    <r>
      <rPr>
        <vertAlign val="subscript"/>
        <sz val="11"/>
        <rFont val="Calibri"/>
        <family val="2"/>
        <scheme val="minor"/>
      </rPr>
      <t>Seg</t>
    </r>
    <r>
      <rPr>
        <sz val="11"/>
        <rFont val="Calibri"/>
        <family val="2"/>
        <scheme val="minor"/>
      </rPr>
      <t>]; SV group(Biomass); Exempt(XCASTO)</t>
    </r>
  </si>
  <si>
    <r>
      <rPr>
        <sz val="11"/>
        <color theme="4"/>
        <rFont val="Calibri"/>
        <family val="2"/>
        <scheme val="minor"/>
      </rPr>
      <t>Biofilm..CVAR</t>
    </r>
    <r>
      <rPr>
        <sz val="11"/>
        <rFont val="Calibri"/>
        <family val="2"/>
        <scheme val="minor"/>
      </rPr>
      <t>[]</t>
    </r>
  </si>
  <si>
    <r>
      <t>[n</t>
    </r>
    <r>
      <rPr>
        <vertAlign val="subscript"/>
        <sz val="11"/>
        <rFont val="Calibri"/>
        <family val="2"/>
        <scheme val="minor"/>
      </rPr>
      <t>Seg</t>
    </r>
    <r>
      <rPr>
        <sz val="11"/>
        <rFont val="Calibri"/>
        <family val="2"/>
        <scheme val="minor"/>
      </rPr>
      <t>]; Only(XPAO; XGAO)</t>
    </r>
  </si>
  <si>
    <t>Gas phase</t>
  </si>
  <si>
    <r>
      <t>Q</t>
    </r>
    <r>
      <rPr>
        <vertAlign val="subscript"/>
        <sz val="11"/>
        <rFont val="Calibri"/>
        <family val="2"/>
        <scheme val="minor"/>
      </rPr>
      <t>gas,NTP</t>
    </r>
    <r>
      <rPr>
        <sz val="11"/>
        <rFont val="Calibri"/>
        <family val="2"/>
        <scheme val="minor"/>
      </rPr>
      <t>[]</t>
    </r>
  </si>
  <si>
    <t>Gas flow rate at NTP conditions</t>
  </si>
  <si>
    <r>
      <t>m</t>
    </r>
    <r>
      <rPr>
        <vertAlign val="superscript"/>
        <sz val="11"/>
        <rFont val="Calibri"/>
        <family val="2"/>
        <scheme val="minor"/>
      </rPr>
      <t xml:space="preserve">3 </t>
    </r>
    <r>
      <rPr>
        <vertAlign val="subscript"/>
        <sz val="11"/>
        <rFont val="Calibri"/>
        <family val="2"/>
        <scheme val="minor"/>
      </rPr>
      <t>gas</t>
    </r>
    <r>
      <rPr>
        <sz val="11"/>
        <rFont val="Calibri"/>
        <family val="2"/>
        <scheme val="minor"/>
      </rPr>
      <t>.d</t>
    </r>
    <r>
      <rPr>
        <vertAlign val="superscript"/>
        <sz val="11"/>
        <rFont val="Calibri"/>
        <family val="2"/>
        <scheme val="minor"/>
      </rPr>
      <t>-1</t>
    </r>
    <r>
      <rPr>
        <sz val="11"/>
        <rFont val="Calibri"/>
        <family val="2"/>
        <scheme val="minor"/>
      </rPr>
      <t xml:space="preserve"> at NTP</t>
    </r>
  </si>
  <si>
    <r>
      <t>F.</t>
    </r>
    <r>
      <rPr>
        <sz val="11"/>
        <color rgb="FF0082C8"/>
        <rFont val="Calibri"/>
        <family val="2"/>
        <scheme val="minor"/>
      </rPr>
      <t>G.SV</t>
    </r>
  </si>
  <si>
    <t>%</t>
  </si>
  <si>
    <r>
      <rPr>
        <sz val="11"/>
        <color theme="4"/>
        <rFont val="Calibri"/>
        <family val="2"/>
        <scheme val="minor"/>
      </rPr>
      <t>L.SV</t>
    </r>
    <r>
      <rPr>
        <sz val="11"/>
        <rFont val="Calibri"/>
        <family val="2"/>
        <scheme val="minor"/>
      </rPr>
      <t>[]</t>
    </r>
  </si>
  <si>
    <t>State variables in Biofilm</t>
  </si>
  <si>
    <r>
      <rPr>
        <sz val="11"/>
        <color theme="4"/>
        <rFont val="Calibri"/>
        <family val="2"/>
        <scheme val="minor"/>
      </rPr>
      <t>Biofilm..L.SV</t>
    </r>
    <r>
      <rPr>
        <sz val="11"/>
        <rFont val="Calibri"/>
        <family val="2"/>
        <scheme val="minor"/>
      </rPr>
      <t>[]</t>
    </r>
  </si>
  <si>
    <t>Frequent</t>
  </si>
  <si>
    <t>#i</t>
  </si>
  <si>
    <t>Cell</t>
  </si>
  <si>
    <r>
      <t>X</t>
    </r>
    <r>
      <rPr>
        <vertAlign val="subscript"/>
        <sz val="11"/>
        <rFont val="Calibri"/>
        <family val="2"/>
        <scheme val="minor"/>
      </rPr>
      <t>TSS</t>
    </r>
    <r>
      <rPr>
        <sz val="11"/>
        <rFont val="Calibri"/>
        <family val="2"/>
        <scheme val="minor"/>
      </rPr>
      <t>[]</t>
    </r>
  </si>
  <si>
    <r>
      <t>X</t>
    </r>
    <r>
      <rPr>
        <vertAlign val="subscript"/>
        <sz val="11"/>
        <rFont val="Calibri"/>
        <family val="2"/>
        <scheme val="minor"/>
      </rPr>
      <t>VSS</t>
    </r>
    <r>
      <rPr>
        <sz val="11"/>
        <rFont val="Calibri"/>
        <family val="2"/>
        <scheme val="minor"/>
      </rPr>
      <t>[]</t>
    </r>
  </si>
  <si>
    <r>
      <t>S</t>
    </r>
    <r>
      <rPr>
        <vertAlign val="subscript"/>
        <sz val="11"/>
        <rFont val="Calibri"/>
        <family val="2"/>
        <scheme val="minor"/>
      </rPr>
      <t>NHx</t>
    </r>
    <r>
      <rPr>
        <sz val="11"/>
        <rFont val="Calibri"/>
        <family val="2"/>
        <scheme val="minor"/>
      </rPr>
      <t>[]</t>
    </r>
  </si>
  <si>
    <r>
      <t>S</t>
    </r>
    <r>
      <rPr>
        <vertAlign val="subscript"/>
        <sz val="11"/>
        <rFont val="Calibri"/>
        <family val="2"/>
        <scheme val="minor"/>
      </rPr>
      <t>NO3</t>
    </r>
    <r>
      <rPr>
        <sz val="11"/>
        <rFont val="Calibri"/>
        <family val="2"/>
        <scheme val="minor"/>
      </rPr>
      <t>[]</t>
    </r>
  </si>
  <si>
    <t>Frequently in Biofilm</t>
  </si>
  <si>
    <t>TCOD</t>
  </si>
  <si>
    <t>XBIO</t>
  </si>
  <si>
    <t>Number of segments</t>
  </si>
  <si>
    <t>Codelocation(ZeroTime)</t>
  </si>
  <si>
    <r>
      <t>n</t>
    </r>
    <r>
      <rPr>
        <vertAlign val="subscript"/>
        <sz val="11"/>
        <rFont val="Calibri"/>
        <family val="2"/>
        <scheme val="minor"/>
      </rPr>
      <t>Seg</t>
    </r>
  </si>
  <si>
    <t>Dimension</t>
  </si>
  <si>
    <r>
      <t>L</t>
    </r>
    <r>
      <rPr>
        <vertAlign val="subscript"/>
        <sz val="11"/>
        <rFont val="Calibri"/>
        <family val="2"/>
        <scheme val="minor"/>
      </rPr>
      <t>tot</t>
    </r>
    <r>
      <rPr>
        <sz val="11"/>
        <rFont val="Calibri"/>
        <family val="2"/>
        <scheme val="minor"/>
      </rPr>
      <t>/n</t>
    </r>
    <r>
      <rPr>
        <vertAlign val="subscript"/>
        <sz val="11"/>
        <rFont val="Calibri"/>
        <family val="2"/>
        <scheme val="minor"/>
      </rPr>
      <t>Seg</t>
    </r>
  </si>
  <si>
    <r>
      <t>MCRT*n</t>
    </r>
    <r>
      <rPr>
        <vertAlign val="subscript"/>
        <sz val="11"/>
        <color theme="1"/>
        <rFont val="Calibri"/>
        <family val="2"/>
        <scheme val="minor"/>
      </rPr>
      <t>Seg</t>
    </r>
  </si>
  <si>
    <r>
      <t>V</t>
    </r>
    <r>
      <rPr>
        <vertAlign val="subscript"/>
        <sz val="11"/>
        <rFont val="Calibri"/>
        <family val="2"/>
        <scheme val="minor"/>
      </rPr>
      <t>seg</t>
    </r>
  </si>
  <si>
    <t>Segment volume</t>
  </si>
  <si>
    <t>Wetted area</t>
  </si>
  <si>
    <r>
      <t>L.V</t>
    </r>
    <r>
      <rPr>
        <vertAlign val="subscript"/>
        <sz val="11"/>
        <rFont val="Calibri"/>
        <family val="2"/>
        <scheme val="minor"/>
      </rPr>
      <t>Biofilm</t>
    </r>
  </si>
  <si>
    <t>Biofilm volume</t>
  </si>
  <si>
    <t>Apparent liquid volume in segments</t>
  </si>
  <si>
    <r>
      <t>m</t>
    </r>
    <r>
      <rPr>
        <vertAlign val="superscript"/>
        <sz val="11"/>
        <rFont val="Calibri"/>
        <family val="2"/>
        <scheme val="minor"/>
      </rPr>
      <t>2</t>
    </r>
  </si>
  <si>
    <t>ORP</t>
  </si>
  <si>
    <t>Mean seg RT</t>
  </si>
  <si>
    <t>Apparent liquid volume in seg</t>
  </si>
  <si>
    <t/>
  </si>
  <si>
    <t>Biofilm volume in seg</t>
  </si>
  <si>
    <t>Wetted area in seg</t>
  </si>
  <si>
    <r>
      <t>L.V</t>
    </r>
    <r>
      <rPr>
        <vertAlign val="subscript"/>
        <sz val="11"/>
        <rFont val="Calibri"/>
        <family val="2"/>
        <scheme val="minor"/>
      </rPr>
      <t>app</t>
    </r>
  </si>
  <si>
    <r>
      <t>A</t>
    </r>
    <r>
      <rPr>
        <vertAlign val="subscript"/>
        <sz val="11"/>
        <rFont val="Calibri"/>
        <family val="2"/>
        <scheme val="minor"/>
      </rPr>
      <t>wetted</t>
    </r>
  </si>
  <si>
    <r>
      <t>Seg1..A</t>
    </r>
    <r>
      <rPr>
        <vertAlign val="subscript"/>
        <sz val="11"/>
        <rFont val="Calibri"/>
        <family val="2"/>
        <scheme val="minor"/>
      </rPr>
      <t>wetted</t>
    </r>
    <r>
      <rPr>
        <sz val="11"/>
        <rFont val="Calibri"/>
        <family val="2"/>
        <scheme val="minor"/>
      </rPr>
      <t>*n</t>
    </r>
    <r>
      <rPr>
        <vertAlign val="subscript"/>
        <sz val="11"/>
        <rFont val="Calibri"/>
        <family val="2"/>
        <scheme val="minor"/>
      </rPr>
      <t>Seg</t>
    </r>
  </si>
  <si>
    <r>
      <t>Seg1..L.V</t>
    </r>
    <r>
      <rPr>
        <vertAlign val="subscript"/>
        <sz val="11"/>
        <rFont val="Calibri"/>
        <family val="2"/>
        <scheme val="minor"/>
      </rPr>
      <t>Biofilm</t>
    </r>
    <r>
      <rPr>
        <sz val="11"/>
        <rFont val="Calibri"/>
        <family val="2"/>
        <scheme val="minor"/>
      </rPr>
      <t>*n</t>
    </r>
    <r>
      <rPr>
        <vertAlign val="subscript"/>
        <sz val="11"/>
        <rFont val="Calibri"/>
        <family val="2"/>
        <scheme val="minor"/>
      </rPr>
      <t>Seg</t>
    </r>
  </si>
  <si>
    <r>
      <t>Seg1..L.V</t>
    </r>
    <r>
      <rPr>
        <vertAlign val="subscript"/>
        <sz val="11"/>
        <rFont val="Calibri"/>
        <family val="2"/>
        <scheme val="minor"/>
      </rPr>
      <t>app</t>
    </r>
    <r>
      <rPr>
        <sz val="11"/>
        <rFont val="Calibri"/>
        <family val="2"/>
        <scheme val="minor"/>
      </rPr>
      <t>*n</t>
    </r>
    <r>
      <rPr>
        <vertAlign val="subscript"/>
        <sz val="11"/>
        <rFont val="Calibri"/>
        <family val="2"/>
        <scheme val="minor"/>
      </rPr>
      <t>Seg</t>
    </r>
  </si>
  <si>
    <r>
      <t>Seg1..V</t>
    </r>
    <r>
      <rPr>
        <vertAlign val="subscript"/>
        <sz val="11"/>
        <rFont val="Calibri"/>
        <family val="2"/>
        <scheme val="minor"/>
      </rPr>
      <t>seg</t>
    </r>
    <r>
      <rPr>
        <sz val="11"/>
        <rFont val="Calibri"/>
        <family val="2"/>
        <scheme val="minor"/>
      </rPr>
      <t>*n</t>
    </r>
    <r>
      <rPr>
        <vertAlign val="subscript"/>
        <sz val="11"/>
        <rFont val="Calibri"/>
        <family val="2"/>
        <scheme val="minor"/>
      </rPr>
      <t>Seg</t>
    </r>
  </si>
  <si>
    <t>GUI(Group)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</si>
</sst>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3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vertAlign val="subscript"/>
      <sz val="11"/>
      <name val="Calibri"/>
      <family val="2"/>
      <scheme val="minor"/>
    </font>
    <font>
      <sz val="11"/>
      <name val="Calibri"/>
      <family val="2"/>
    </font>
    <font>
      <vertAlign val="subscript"/>
      <sz val="11"/>
      <name val="Calibri"/>
      <family val="2"/>
    </font>
    <font>
      <vertAlign val="superscript"/>
      <sz val="11"/>
      <name val="Calibri"/>
      <family val="2"/>
    </font>
    <font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bscript"/>
      <sz val="11"/>
      <name val="Calibri"/>
      <family val="2"/>
      <charset val="238"/>
      <scheme val="minor"/>
    </font>
    <font>
      <sz val="11"/>
      <color rgb="FF0082C8"/>
      <name val="Calibri"/>
      <family val="2"/>
      <scheme val="minor"/>
    </font>
    <font>
      <vertAlign val="subscript"/>
      <sz val="11"/>
      <color rgb="FF0082C8"/>
      <name val="Calibri"/>
      <family val="2"/>
      <scheme val="minor"/>
    </font>
    <font>
      <sz val="20"/>
      <color theme="0" tint="-0.499984740745262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indexed="9"/>
      <name val="Calibri"/>
      <family val="2"/>
      <scheme val="minor"/>
    </font>
    <font>
      <vertAlign val="subscript"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color theme="4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vertAlign val="subscript"/>
      <sz val="11"/>
      <color rgb="FF000000"/>
      <name val="Calibri"/>
      <family val="2"/>
      <scheme val="minor"/>
    </font>
    <font>
      <sz val="11"/>
      <color rgb="FF000000"/>
      <name val="Calibri"/>
      <family val="2"/>
      <charset val="238"/>
      <scheme val="minor"/>
    </font>
    <font>
      <b/>
      <vertAlign val="subscript"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vertAlign val="superscript"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82C8"/>
      <name val="Calibri"/>
      <family val="2"/>
    </font>
    <font>
      <b/>
      <vertAlign val="subscript"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2B8DD5"/>
        <bgColor indexed="64"/>
      </patternFill>
    </fill>
    <fill>
      <patternFill patternType="solid">
        <fgColor rgb="FF2B8DD5"/>
        <bgColor indexed="9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2">
    <border>
      <left/>
      <right/>
      <top/>
      <bottom/>
      <diagonal/>
    </border>
    <border>
      <left style="medium">
        <color indexed="9"/>
      </left>
      <right style="medium">
        <color indexed="9"/>
      </right>
      <top style="thin">
        <color indexed="9"/>
      </top>
      <bottom style="medium">
        <color indexed="9"/>
      </bottom>
      <diagonal/>
    </border>
    <border>
      <left style="thin">
        <color indexed="23"/>
      </left>
      <right style="medium">
        <color indexed="9"/>
      </right>
      <top style="thin">
        <color indexed="9"/>
      </top>
      <bottom style="medium">
        <color indexed="9"/>
      </bottom>
      <diagonal/>
    </border>
    <border>
      <left style="medium">
        <color indexed="9"/>
      </left>
      <right style="medium">
        <color indexed="9"/>
      </right>
      <top/>
      <bottom style="medium">
        <color indexed="9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9"/>
      </top>
      <bottom style="medium">
        <color indexed="9"/>
      </bottom>
      <diagonal/>
    </border>
    <border>
      <left style="medium">
        <color indexed="9"/>
      </left>
      <right style="thin">
        <color indexed="23"/>
      </right>
      <top style="thin">
        <color indexed="9"/>
      </top>
      <bottom style="medium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9"/>
      </top>
      <bottom/>
      <diagonal/>
    </border>
    <border>
      <left style="thin">
        <color indexed="23"/>
      </left>
      <right style="medium">
        <color indexed="9"/>
      </right>
      <top style="thin">
        <color indexed="9"/>
      </top>
      <bottom/>
      <diagonal/>
    </border>
    <border>
      <left style="medium">
        <color indexed="9"/>
      </left>
      <right style="medium">
        <color indexed="9"/>
      </right>
      <top style="thin">
        <color indexed="9"/>
      </top>
      <bottom/>
      <diagonal/>
    </border>
  </borders>
  <cellStyleXfs count="3">
    <xf numFmtId="0" fontId="0" fillId="0" borderId="0"/>
    <xf numFmtId="0" fontId="8" fillId="0" borderId="0"/>
    <xf numFmtId="0" fontId="24" fillId="0" borderId="0" applyNumberFormat="0" applyFill="0" applyBorder="0" applyAlignment="0" applyProtection="0"/>
  </cellStyleXfs>
  <cellXfs count="98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5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11" fontId="0" fillId="0" borderId="0" xfId="0" applyNumberFormat="1"/>
    <xf numFmtId="0" fontId="2" fillId="0" borderId="0" xfId="0" applyFont="1" applyAlignment="1">
      <alignment vertical="center"/>
    </xf>
    <xf numFmtId="0" fontId="14" fillId="0" borderId="0" xfId="0" applyFont="1"/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5" fillId="2" borderId="1" xfId="0" applyFont="1" applyFill="1" applyBorder="1" applyAlignment="1">
      <alignment horizontal="left"/>
    </xf>
    <xf numFmtId="0" fontId="15" fillId="2" borderId="2" xfId="0" applyFont="1" applyFill="1" applyBorder="1" applyAlignment="1">
      <alignment horizontal="left"/>
    </xf>
    <xf numFmtId="0" fontId="15" fillId="2" borderId="3" xfId="0" applyFont="1" applyFill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/>
    </xf>
    <xf numFmtId="0" fontId="15" fillId="2" borderId="3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left" vertical="center"/>
    </xf>
    <xf numFmtId="0" fontId="15" fillId="2" borderId="6" xfId="0" applyFont="1" applyFill="1" applyBorder="1" applyAlignment="1">
      <alignment horizontal="left" vertical="center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left" vertical="center"/>
    </xf>
    <xf numFmtId="0" fontId="15" fillId="3" borderId="2" xfId="0" applyFont="1" applyFill="1" applyBorder="1" applyAlignment="1">
      <alignment horizontal="left" vertical="center"/>
    </xf>
    <xf numFmtId="0" fontId="8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15" fillId="3" borderId="1" xfId="0" applyFont="1" applyFill="1" applyBorder="1" applyAlignment="1">
      <alignment horizontal="left" vertical="center" wrapText="1"/>
    </xf>
    <xf numFmtId="0" fontId="15" fillId="3" borderId="2" xfId="0" applyFont="1" applyFill="1" applyBorder="1" applyAlignment="1">
      <alignment horizontal="left" vertical="center" wrapText="1"/>
    </xf>
    <xf numFmtId="0" fontId="15" fillId="3" borderId="3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0" fontId="2" fillId="0" borderId="7" xfId="0" applyFont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left"/>
    </xf>
    <xf numFmtId="0" fontId="15" fillId="3" borderId="2" xfId="0" applyFont="1" applyFill="1" applyBorder="1" applyAlignment="1">
      <alignment horizontal="left"/>
    </xf>
    <xf numFmtId="0" fontId="15" fillId="3" borderId="3" xfId="0" applyFont="1" applyFill="1" applyBorder="1" applyAlignment="1">
      <alignment horizontal="left"/>
    </xf>
    <xf numFmtId="0" fontId="20" fillId="3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quotePrefix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18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7" xfId="0" applyFont="1" applyBorder="1" applyAlignment="1">
      <alignment horizontal="left"/>
    </xf>
    <xf numFmtId="0" fontId="0" fillId="4" borderId="0" xfId="0" applyFill="1" applyAlignment="1">
      <alignment horizontal="left" vertical="center"/>
    </xf>
    <xf numFmtId="165" fontId="2" fillId="0" borderId="4" xfId="0" applyNumberFormat="1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left" vertical="center" wrapText="1"/>
    </xf>
    <xf numFmtId="11" fontId="2" fillId="0" borderId="7" xfId="0" applyNumberFormat="1" applyFont="1" applyBorder="1" applyAlignment="1">
      <alignment horizontal="left" vertical="center"/>
    </xf>
    <xf numFmtId="0" fontId="18" fillId="0" borderId="7" xfId="0" applyFont="1" applyBorder="1" applyAlignment="1">
      <alignment horizontal="left" vertical="center" wrapText="1"/>
    </xf>
    <xf numFmtId="0" fontId="13" fillId="0" borderId="0" xfId="0" applyFont="1"/>
    <xf numFmtId="0" fontId="13" fillId="0" borderId="0" xfId="0" applyFont="1" applyAlignment="1">
      <alignment vertical="center"/>
    </xf>
    <xf numFmtId="0" fontId="24" fillId="0" borderId="0" xfId="2" applyFill="1" applyAlignment="1" applyProtection="1">
      <alignment horizontal="left" vertical="center"/>
    </xf>
    <xf numFmtId="0" fontId="26" fillId="0" borderId="0" xfId="0" applyFont="1"/>
    <xf numFmtId="0" fontId="8" fillId="0" borderId="0" xfId="0" applyFont="1"/>
    <xf numFmtId="0" fontId="11" fillId="0" borderId="4" xfId="0" applyFont="1" applyBorder="1" applyAlignment="1">
      <alignment horizontal="left" vertical="center"/>
    </xf>
    <xf numFmtId="0" fontId="14" fillId="0" borderId="0" xfId="0" applyFont="1" applyAlignment="1">
      <alignment vertical="center" wrapText="1"/>
    </xf>
    <xf numFmtId="0" fontId="2" fillId="0" borderId="4" xfId="0" quotePrefix="1" applyFont="1" applyBorder="1" applyAlignment="1">
      <alignment horizontal="left" vertical="center"/>
    </xf>
    <xf numFmtId="0" fontId="0" fillId="0" borderId="8" xfId="0" applyBorder="1"/>
    <xf numFmtId="0" fontId="2" fillId="0" borderId="0" xfId="0" applyFont="1" applyAlignment="1">
      <alignment horizontal="left"/>
    </xf>
    <xf numFmtId="0" fontId="15" fillId="3" borderId="1" xfId="0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1" fontId="2" fillId="0" borderId="4" xfId="0" applyNumberFormat="1" applyFont="1" applyBorder="1" applyAlignment="1">
      <alignment horizontal="left" vertical="center"/>
    </xf>
    <xf numFmtId="164" fontId="2" fillId="0" borderId="4" xfId="0" applyNumberFormat="1" applyFont="1" applyBorder="1" applyAlignment="1">
      <alignment horizontal="left" vertical="center"/>
    </xf>
    <xf numFmtId="0" fontId="2" fillId="0" borderId="0" xfId="0" applyFont="1" applyAlignment="1">
      <alignment wrapText="1"/>
    </xf>
    <xf numFmtId="0" fontId="8" fillId="0" borderId="0" xfId="0" applyFont="1" applyAlignment="1">
      <alignment horizontal="left"/>
    </xf>
    <xf numFmtId="0" fontId="15" fillId="3" borderId="9" xfId="0" applyFont="1" applyFill="1" applyBorder="1" applyAlignment="1">
      <alignment horizontal="left" vertical="center" wrapText="1"/>
    </xf>
    <xf numFmtId="0" fontId="15" fillId="3" borderId="6" xfId="0" applyFont="1" applyFill="1" applyBorder="1" applyAlignment="1">
      <alignment horizontal="left" vertical="center"/>
    </xf>
    <xf numFmtId="0" fontId="1" fillId="0" borderId="0" xfId="0" applyFont="1"/>
    <xf numFmtId="0" fontId="2" fillId="0" borderId="0" xfId="0" quotePrefix="1" applyFont="1"/>
    <xf numFmtId="0" fontId="11" fillId="0" borderId="0" xfId="0" applyFont="1" applyAlignment="1">
      <alignment horizontal="left" vertical="center"/>
    </xf>
    <xf numFmtId="0" fontId="15" fillId="2" borderId="10" xfId="0" applyFont="1" applyFill="1" applyBorder="1" applyAlignment="1">
      <alignment horizontal="left" vertical="center"/>
    </xf>
    <xf numFmtId="0" fontId="15" fillId="2" borderId="11" xfId="0" applyFont="1" applyFill="1" applyBorder="1" applyAlignment="1">
      <alignment horizontal="left" vertical="center" wrapText="1"/>
    </xf>
    <xf numFmtId="0" fontId="15" fillId="2" borderId="11" xfId="0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18" fillId="0" borderId="7" xfId="0" applyFont="1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2" fillId="5" borderId="7" xfId="0" applyFont="1" applyFill="1" applyBorder="1" applyAlignment="1">
      <alignment horizontal="left" vertical="center"/>
    </xf>
    <xf numFmtId="0" fontId="2" fillId="5" borderId="7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vertical="center" wrapText="1"/>
    </xf>
  </cellXfs>
  <cellStyles count="3">
    <cellStyle name="Lien hypertexte" xfId="2" builtinId="8"/>
    <cellStyle name="Normal" xfId="0" builtinId="0"/>
    <cellStyle name="Normal 3" xfId="1" xr:uid="{00000000-0005-0000-0000-000002000000}"/>
  </cellStyles>
  <dxfs count="14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  <colors>
    <mruColors>
      <color rgb="FF0082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609600</xdr:colOff>
      <xdr:row>0</xdr:row>
      <xdr:rowOff>85725</xdr:rowOff>
    </xdr:from>
    <xdr:to>
      <xdr:col>18</xdr:col>
      <xdr:colOff>545475</xdr:colOff>
      <xdr:row>8</xdr:row>
      <xdr:rowOff>170818</xdr:rowOff>
    </xdr:to>
    <xdr:pic>
      <xdr:nvPicPr>
        <xdr:cNvPr id="2" name="Kép 3">
          <a:extLst>
            <a:ext uri="{FF2B5EF4-FFF2-40B4-BE49-F238E27FC236}">
              <a16:creationId xmlns:a16="http://schemas.microsoft.com/office/drawing/2014/main" id="{6F461AE0-2EE6-4F3F-A96F-AA5F03B1F4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91350" y="85725"/>
          <a:ext cx="5041275" cy="153289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</xdr:colOff>
      <xdr:row>25</xdr:row>
      <xdr:rowOff>27758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2610" t="36697" r="30309" b="35359"/>
        <a:stretch/>
      </xdr:blipFill>
      <xdr:spPr>
        <a:xfrm>
          <a:off x="0" y="0"/>
          <a:ext cx="7924804" cy="45997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www.dynamita.com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L10"/>
  <sheetViews>
    <sheetView showGridLines="0" showRowColHeaders="0" tabSelected="1" workbookViewId="0">
      <selection activeCell="A5" sqref="A5"/>
    </sheetView>
  </sheetViews>
  <sheetFormatPr baseColWidth="10" defaultColWidth="9.1796875" defaultRowHeight="14.5" x14ac:dyDescent="0.35"/>
  <sheetData>
    <row r="2" spans="2:12" x14ac:dyDescent="0.35">
      <c r="B2" s="66" t="s">
        <v>349</v>
      </c>
    </row>
    <row r="3" spans="2:12" x14ac:dyDescent="0.35">
      <c r="C3" t="s">
        <v>165</v>
      </c>
    </row>
    <row r="4" spans="2:12" x14ac:dyDescent="0.35">
      <c r="C4" t="s">
        <v>167</v>
      </c>
    </row>
    <row r="6" spans="2:12" x14ac:dyDescent="0.35">
      <c r="C6" t="s">
        <v>166</v>
      </c>
    </row>
    <row r="10" spans="2:12" x14ac:dyDescent="0.35">
      <c r="L10" s="65" t="s">
        <v>284</v>
      </c>
    </row>
  </sheetData>
  <hyperlinks>
    <hyperlink ref="L10" r:id="rId1" xr:uid="{00000000-0004-0000-0000-000000000000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33"/>
  <sheetViews>
    <sheetView showGridLines="0" zoomScaleNormal="100" workbookViewId="0">
      <selection activeCell="D25" sqref="D25"/>
    </sheetView>
  </sheetViews>
  <sheetFormatPr baseColWidth="10" defaultColWidth="9.1796875" defaultRowHeight="14.5" x14ac:dyDescent="0.35"/>
  <cols>
    <col min="1" max="1" width="5" customWidth="1"/>
    <col min="2" max="2" width="15.26953125" bestFit="1" customWidth="1"/>
    <col min="3" max="3" width="38.26953125" customWidth="1"/>
    <col min="4" max="4" width="37.453125" bestFit="1" customWidth="1"/>
    <col min="5" max="5" width="35.453125" customWidth="1"/>
    <col min="6" max="6" width="10.54296875" bestFit="1" customWidth="1"/>
    <col min="7" max="9" width="10.54296875" customWidth="1"/>
    <col min="10" max="10" width="10.54296875" bestFit="1" customWidth="1"/>
    <col min="11" max="11" width="14.26953125" customWidth="1"/>
    <col min="12" max="12" width="15" customWidth="1"/>
    <col min="13" max="13" width="14.54296875" customWidth="1"/>
  </cols>
  <sheetData>
    <row r="1" spans="2:10" s="8" customFormat="1" x14ac:dyDescent="0.35"/>
    <row r="2" spans="2:10" ht="15" thickBot="1" x14ac:dyDescent="0.4">
      <c r="B2" s="9" t="s">
        <v>102</v>
      </c>
      <c r="C2" s="16" t="s">
        <v>591</v>
      </c>
      <c r="E2" s="8"/>
      <c r="F2" s="8"/>
      <c r="G2" s="8"/>
      <c r="H2" s="8"/>
      <c r="I2" s="8"/>
    </row>
    <row r="3" spans="2:10" ht="15" thickBot="1" x14ac:dyDescent="0.4">
      <c r="B3" s="17" t="s">
        <v>0</v>
      </c>
      <c r="C3" s="18" t="s">
        <v>1</v>
      </c>
      <c r="D3" s="16" t="s">
        <v>8</v>
      </c>
      <c r="E3" s="16" t="s">
        <v>103</v>
      </c>
      <c r="F3" s="16" t="s">
        <v>104</v>
      </c>
      <c r="G3" s="16" t="s">
        <v>328</v>
      </c>
      <c r="H3" s="16" t="s">
        <v>329</v>
      </c>
      <c r="I3" s="16" t="s">
        <v>5</v>
      </c>
      <c r="J3" s="16" t="s">
        <v>105</v>
      </c>
    </row>
    <row r="4" spans="2:10" x14ac:dyDescent="0.35">
      <c r="B4" s="19" t="s">
        <v>106</v>
      </c>
      <c r="C4" s="19" t="s">
        <v>156</v>
      </c>
      <c r="D4" s="19" t="s">
        <v>330</v>
      </c>
      <c r="E4" s="19" t="s">
        <v>107</v>
      </c>
      <c r="F4" s="19" t="s">
        <v>108</v>
      </c>
      <c r="G4" s="19" t="s">
        <v>107</v>
      </c>
      <c r="H4" s="71">
        <v>24</v>
      </c>
      <c r="I4" s="19"/>
      <c r="J4" s="19"/>
    </row>
    <row r="5" spans="2:10" x14ac:dyDescent="0.35">
      <c r="B5" s="19" t="s">
        <v>109</v>
      </c>
      <c r="C5" s="19" t="s">
        <v>157</v>
      </c>
      <c r="D5" s="19" t="s">
        <v>331</v>
      </c>
      <c r="E5" s="19" t="s">
        <v>107</v>
      </c>
      <c r="F5" s="19" t="s">
        <v>110</v>
      </c>
      <c r="G5" s="19" t="s">
        <v>107</v>
      </c>
      <c r="H5" s="71">
        <v>24</v>
      </c>
      <c r="I5" s="19"/>
      <c r="J5" s="19"/>
    </row>
    <row r="6" spans="2:10" s="8" customFormat="1" x14ac:dyDescent="0.35"/>
    <row r="7" spans="2:10" ht="15" thickBot="1" x14ac:dyDescent="0.4">
      <c r="B7" s="9" t="s">
        <v>111</v>
      </c>
      <c r="C7" s="16" t="s">
        <v>592</v>
      </c>
      <c r="D7" s="9"/>
      <c r="E7" s="8"/>
      <c r="F7" s="8"/>
      <c r="G7" s="8"/>
      <c r="H7" s="8"/>
      <c r="I7" s="8"/>
    </row>
    <row r="8" spans="2:10" ht="15" thickBot="1" x14ac:dyDescent="0.4">
      <c r="B8" s="17" t="s">
        <v>0</v>
      </c>
      <c r="C8" s="18" t="s">
        <v>1</v>
      </c>
      <c r="D8" s="16" t="s">
        <v>4</v>
      </c>
      <c r="E8" s="16" t="s">
        <v>5</v>
      </c>
      <c r="F8" s="16" t="s">
        <v>105</v>
      </c>
      <c r="G8" s="8"/>
      <c r="H8" s="8"/>
      <c r="I8" s="8"/>
    </row>
    <row r="9" spans="2:10" x14ac:dyDescent="0.35">
      <c r="B9" s="19" t="s">
        <v>112</v>
      </c>
      <c r="C9" s="19" t="s">
        <v>113</v>
      </c>
      <c r="D9" s="19" t="b">
        <v>0</v>
      </c>
      <c r="E9" s="19" t="s">
        <v>146</v>
      </c>
      <c r="F9" s="19"/>
      <c r="G9" s="8"/>
      <c r="H9" s="8"/>
      <c r="I9" s="8"/>
    </row>
    <row r="10" spans="2:10" x14ac:dyDescent="0.35">
      <c r="B10" s="19" t="s">
        <v>169</v>
      </c>
      <c r="C10" s="19" t="s">
        <v>170</v>
      </c>
      <c r="D10" s="19" t="b">
        <v>0</v>
      </c>
      <c r="E10" s="19" t="s">
        <v>171</v>
      </c>
      <c r="F10" s="19"/>
      <c r="G10" s="72"/>
      <c r="H10" s="72"/>
      <c r="I10" s="72"/>
    </row>
    <row r="11" spans="2:10" x14ac:dyDescent="0.35">
      <c r="B11" s="19" t="s">
        <v>172</v>
      </c>
      <c r="C11" s="19" t="s">
        <v>172</v>
      </c>
      <c r="D11" s="19" t="b">
        <v>0</v>
      </c>
      <c r="E11" s="19" t="s">
        <v>171</v>
      </c>
      <c r="F11" s="19"/>
      <c r="G11" s="72"/>
      <c r="H11" s="72"/>
      <c r="I11" s="72"/>
    </row>
    <row r="12" spans="2:10" x14ac:dyDescent="0.35">
      <c r="B12" s="19" t="s">
        <v>10</v>
      </c>
      <c r="C12" s="19" t="s">
        <v>10</v>
      </c>
      <c r="D12" s="19" t="b">
        <v>1</v>
      </c>
      <c r="E12" s="19" t="s">
        <v>171</v>
      </c>
      <c r="F12" s="19"/>
      <c r="G12" s="72"/>
      <c r="H12" s="72"/>
      <c r="I12" s="72"/>
    </row>
    <row r="13" spans="2:10" x14ac:dyDescent="0.35">
      <c r="B13" s="19" t="s">
        <v>12</v>
      </c>
      <c r="C13" s="19" t="s">
        <v>119</v>
      </c>
      <c r="D13" s="19" t="b">
        <v>1</v>
      </c>
      <c r="E13" s="19" t="s">
        <v>175</v>
      </c>
      <c r="F13" s="19"/>
      <c r="G13" s="72"/>
      <c r="H13" s="72"/>
      <c r="I13" s="72"/>
    </row>
    <row r="14" spans="2:10" x14ac:dyDescent="0.35">
      <c r="B14" s="19" t="s">
        <v>11</v>
      </c>
      <c r="C14" s="19" t="s">
        <v>120</v>
      </c>
      <c r="D14" s="19" t="b">
        <v>1</v>
      </c>
      <c r="E14" s="19" t="s">
        <v>175</v>
      </c>
      <c r="F14" s="19"/>
      <c r="G14" s="72"/>
      <c r="H14" s="72"/>
      <c r="I14" s="72"/>
    </row>
    <row r="15" spans="2:10" x14ac:dyDescent="0.35">
      <c r="B15" s="19" t="s">
        <v>13</v>
      </c>
      <c r="C15" s="19" t="s">
        <v>121</v>
      </c>
      <c r="D15" s="19" t="b">
        <v>1</v>
      </c>
      <c r="E15" s="19" t="s">
        <v>175</v>
      </c>
      <c r="F15" s="19"/>
      <c r="G15" s="72"/>
      <c r="H15" s="72"/>
      <c r="I15" s="72"/>
    </row>
    <row r="16" spans="2:10" s="8" customFormat="1" x14ac:dyDescent="0.35"/>
    <row r="17" spans="2:10" ht="15" thickBot="1" x14ac:dyDescent="0.4">
      <c r="B17" s="9" t="s">
        <v>114</v>
      </c>
      <c r="C17" s="16" t="s">
        <v>115</v>
      </c>
      <c r="D17" s="9"/>
      <c r="E17" s="8"/>
      <c r="F17" s="8"/>
      <c r="G17" s="8"/>
      <c r="H17" s="8"/>
      <c r="I17" s="8"/>
    </row>
    <row r="18" spans="2:10" ht="15" thickBot="1" x14ac:dyDescent="0.4">
      <c r="B18" s="17" t="s">
        <v>0</v>
      </c>
      <c r="C18" s="18" t="s">
        <v>1</v>
      </c>
      <c r="D18" s="16" t="s">
        <v>116</v>
      </c>
      <c r="E18" s="16" t="s">
        <v>117</v>
      </c>
      <c r="F18" s="16" t="s">
        <v>5</v>
      </c>
      <c r="G18" s="16" t="s">
        <v>105</v>
      </c>
      <c r="H18" s="8"/>
      <c r="I18" s="8"/>
    </row>
    <row r="19" spans="2:10" ht="43.5" x14ac:dyDescent="0.35">
      <c r="B19" s="19" t="s">
        <v>124</v>
      </c>
      <c r="C19" s="19" t="s">
        <v>118</v>
      </c>
      <c r="D19" s="19"/>
      <c r="E19" s="20" t="s">
        <v>173</v>
      </c>
      <c r="F19" s="19"/>
      <c r="G19" s="19"/>
      <c r="H19" s="8"/>
      <c r="I19" s="72"/>
    </row>
    <row r="20" spans="2:10" s="8" customFormat="1" x14ac:dyDescent="0.35"/>
    <row r="21" spans="2:10" ht="15" thickBot="1" x14ac:dyDescent="0.4">
      <c r="B21" s="9" t="s">
        <v>122</v>
      </c>
      <c r="C21" s="16" t="s">
        <v>123</v>
      </c>
      <c r="D21" s="9" t="s">
        <v>125</v>
      </c>
      <c r="E21" s="8"/>
      <c r="F21" s="8"/>
      <c r="G21" s="8"/>
      <c r="H21" s="8"/>
      <c r="I21" s="8"/>
    </row>
    <row r="22" spans="2:10" ht="15" thickBot="1" x14ac:dyDescent="0.4">
      <c r="B22" s="17" t="s">
        <v>0</v>
      </c>
      <c r="C22" s="18" t="s">
        <v>1</v>
      </c>
      <c r="D22" s="16" t="s">
        <v>4</v>
      </c>
      <c r="E22" s="16" t="s">
        <v>5</v>
      </c>
      <c r="F22" s="16" t="s">
        <v>105</v>
      </c>
      <c r="G22" s="8"/>
      <c r="H22" s="8"/>
      <c r="I22" s="8"/>
    </row>
    <row r="23" spans="2:10" s="6" customFormat="1" x14ac:dyDescent="0.35">
      <c r="B23" s="20" t="s">
        <v>180</v>
      </c>
      <c r="C23" s="20" t="s">
        <v>29</v>
      </c>
      <c r="D23" s="20" t="s">
        <v>145</v>
      </c>
      <c r="E23" s="20" t="s">
        <v>146</v>
      </c>
      <c r="F23" s="20"/>
      <c r="G23" s="8"/>
      <c r="H23" s="8"/>
      <c r="I23" s="8"/>
    </row>
    <row r="24" spans="2:10" x14ac:dyDescent="0.35">
      <c r="G24" s="8"/>
      <c r="H24" s="8"/>
      <c r="I24" s="8"/>
    </row>
    <row r="25" spans="2:10" ht="15" thickBot="1" x14ac:dyDescent="0.4">
      <c r="B25" s="9" t="s">
        <v>147</v>
      </c>
      <c r="C25" s="40" t="s">
        <v>177</v>
      </c>
      <c r="D25" s="9" t="s">
        <v>837</v>
      </c>
      <c r="E25" s="8"/>
      <c r="F25" s="8"/>
      <c r="G25" s="8"/>
      <c r="H25" s="8"/>
      <c r="I25" s="8"/>
    </row>
    <row r="26" spans="2:10" ht="15" thickBot="1" x14ac:dyDescent="0.4">
      <c r="B26" s="41" t="s">
        <v>0</v>
      </c>
      <c r="C26" s="42" t="s">
        <v>1</v>
      </c>
      <c r="D26" s="40" t="s">
        <v>4</v>
      </c>
      <c r="E26" s="40" t="s">
        <v>5</v>
      </c>
      <c r="F26" s="40" t="s">
        <v>105</v>
      </c>
      <c r="G26" s="8"/>
      <c r="H26" s="8"/>
      <c r="I26" s="8"/>
    </row>
    <row r="27" spans="2:10" x14ac:dyDescent="0.35">
      <c r="B27" s="19" t="s">
        <v>10</v>
      </c>
      <c r="C27" s="19" t="s">
        <v>10</v>
      </c>
      <c r="D27" s="19" t="b">
        <v>1</v>
      </c>
      <c r="E27" s="19"/>
      <c r="F27" s="19"/>
      <c r="G27" s="8"/>
      <c r="H27" s="8"/>
      <c r="I27" s="8"/>
    </row>
    <row r="28" spans="2:10" x14ac:dyDescent="0.35">
      <c r="B28" s="19" t="s">
        <v>178</v>
      </c>
      <c r="C28" s="19" t="s">
        <v>179</v>
      </c>
      <c r="D28" s="19" t="b">
        <v>0</v>
      </c>
      <c r="E28" s="19"/>
      <c r="F28" s="19"/>
      <c r="G28" s="8"/>
      <c r="H28" s="8"/>
      <c r="I28" s="8"/>
    </row>
    <row r="29" spans="2:10" s="8" customFormat="1" x14ac:dyDescent="0.35">
      <c r="J29"/>
    </row>
    <row r="30" spans="2:10" ht="15" thickBot="1" x14ac:dyDescent="0.4">
      <c r="B30" s="9" t="s">
        <v>158</v>
      </c>
      <c r="C30" s="16" t="s">
        <v>159</v>
      </c>
      <c r="D30" s="9"/>
      <c r="E30" s="8"/>
      <c r="F30" s="8"/>
      <c r="G30" s="8"/>
      <c r="H30" s="8"/>
      <c r="I30" s="8"/>
    </row>
    <row r="31" spans="2:10" ht="15" thickBot="1" x14ac:dyDescent="0.4">
      <c r="B31" s="17" t="s">
        <v>0</v>
      </c>
      <c r="C31" s="18" t="s">
        <v>1</v>
      </c>
      <c r="D31" s="16" t="s">
        <v>26</v>
      </c>
      <c r="E31" s="16" t="s">
        <v>5</v>
      </c>
      <c r="F31" s="40" t="s">
        <v>105</v>
      </c>
      <c r="G31" s="8"/>
      <c r="H31" s="8"/>
      <c r="I31" s="8"/>
    </row>
    <row r="32" spans="2:10" x14ac:dyDescent="0.35">
      <c r="B32" s="19" t="s">
        <v>160</v>
      </c>
      <c r="C32" s="19"/>
      <c r="D32" s="19" t="s">
        <v>581</v>
      </c>
      <c r="E32" s="19"/>
      <c r="F32" s="19"/>
      <c r="G32" s="8"/>
      <c r="H32" s="8"/>
      <c r="I32" s="8"/>
    </row>
    <row r="33" spans="2:6" x14ac:dyDescent="0.35">
      <c r="B33" s="20" t="s">
        <v>332</v>
      </c>
      <c r="C33" s="20"/>
      <c r="D33" s="20" t="s">
        <v>333</v>
      </c>
      <c r="E33" s="20"/>
      <c r="F33" s="20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2:J42"/>
  <sheetViews>
    <sheetView showGridLines="0" zoomScaleNormal="100" workbookViewId="0">
      <selection activeCell="J4" sqref="J4"/>
    </sheetView>
  </sheetViews>
  <sheetFormatPr baseColWidth="10" defaultColWidth="9.1796875" defaultRowHeight="14.5" x14ac:dyDescent="0.35"/>
  <cols>
    <col min="1" max="1" width="3.1796875" style="7" customWidth="1"/>
    <col min="2" max="2" width="14.453125" style="7" bestFit="1" customWidth="1"/>
    <col min="3" max="3" width="49.453125" style="7" bestFit="1" customWidth="1"/>
    <col min="4" max="4" width="19.81640625" style="7" bestFit="1" customWidth="1"/>
    <col min="5" max="5" width="13.26953125" style="7" bestFit="1" customWidth="1"/>
    <col min="6" max="6" width="12.26953125" style="7" bestFit="1" customWidth="1"/>
    <col min="7" max="7" width="16.1796875" style="7" bestFit="1" customWidth="1"/>
    <col min="8" max="8" width="9" style="7" bestFit="1" customWidth="1"/>
    <col min="9" max="9" width="41.81640625" style="7" bestFit="1" customWidth="1"/>
    <col min="10" max="10" width="68.26953125" style="7" customWidth="1"/>
    <col min="11" max="16384" width="9.1796875" style="7"/>
  </cols>
  <sheetData>
    <row r="2" spans="2:10" ht="15" thickBot="1" x14ac:dyDescent="0.4">
      <c r="C2" s="21" t="s">
        <v>144</v>
      </c>
      <c r="D2" s="1"/>
    </row>
    <row r="3" spans="2:10" ht="15" thickBot="1" x14ac:dyDescent="0.4">
      <c r="B3" s="22" t="s">
        <v>0</v>
      </c>
      <c r="C3" s="23" t="s">
        <v>1</v>
      </c>
      <c r="D3" s="24" t="s">
        <v>4</v>
      </c>
      <c r="E3" s="24" t="s">
        <v>23</v>
      </c>
      <c r="F3" s="24" t="s">
        <v>24</v>
      </c>
      <c r="G3" s="24" t="s">
        <v>2</v>
      </c>
      <c r="H3" s="25" t="s">
        <v>19</v>
      </c>
      <c r="I3" s="25" t="s">
        <v>5</v>
      </c>
      <c r="J3" s="25" t="s">
        <v>6</v>
      </c>
    </row>
    <row r="4" spans="2:10" x14ac:dyDescent="0.35">
      <c r="B4" s="26" t="s">
        <v>354</v>
      </c>
      <c r="C4" s="26" t="s">
        <v>593</v>
      </c>
      <c r="D4" s="26">
        <v>1000</v>
      </c>
      <c r="E4" s="27">
        <v>0</v>
      </c>
      <c r="F4" s="27" t="s">
        <v>100</v>
      </c>
      <c r="G4" s="27" t="s">
        <v>17</v>
      </c>
      <c r="H4" s="27">
        <v>2</v>
      </c>
      <c r="I4" s="20"/>
      <c r="J4" s="26" t="s">
        <v>594</v>
      </c>
    </row>
    <row r="5" spans="2:10" x14ac:dyDescent="0.35">
      <c r="B5" s="26" t="s">
        <v>340</v>
      </c>
      <c r="C5" s="26" t="s">
        <v>596</v>
      </c>
      <c r="D5" s="26">
        <v>0.5</v>
      </c>
      <c r="E5" s="27">
        <v>0</v>
      </c>
      <c r="F5" s="27" t="s">
        <v>100</v>
      </c>
      <c r="G5" s="27" t="s">
        <v>17</v>
      </c>
      <c r="H5" s="27">
        <v>2</v>
      </c>
      <c r="I5" s="20"/>
      <c r="J5" s="26"/>
    </row>
    <row r="7" spans="2:10" ht="15" thickBot="1" x14ac:dyDescent="0.4">
      <c r="C7" s="34" t="s">
        <v>303</v>
      </c>
    </row>
    <row r="8" spans="2:10" ht="18.75" customHeight="1" thickBot="1" x14ac:dyDescent="0.4">
      <c r="B8" s="38" t="s">
        <v>0</v>
      </c>
      <c r="C8" s="34" t="s">
        <v>1</v>
      </c>
      <c r="D8" s="34" t="s">
        <v>4</v>
      </c>
      <c r="E8" s="34" t="s">
        <v>23</v>
      </c>
      <c r="F8" s="34" t="s">
        <v>24</v>
      </c>
      <c r="G8" s="34" t="s">
        <v>2</v>
      </c>
      <c r="H8" s="34" t="s">
        <v>19</v>
      </c>
      <c r="I8" s="34" t="s">
        <v>5</v>
      </c>
      <c r="J8" s="34" t="s">
        <v>6</v>
      </c>
    </row>
    <row r="9" spans="2:10" ht="16.5" x14ac:dyDescent="0.35">
      <c r="B9" s="55" t="s">
        <v>304</v>
      </c>
      <c r="C9" s="37" t="s">
        <v>305</v>
      </c>
      <c r="D9" s="56">
        <v>2.9999999999999997E-4</v>
      </c>
      <c r="E9" s="56">
        <v>0</v>
      </c>
      <c r="F9" s="56" t="s">
        <v>100</v>
      </c>
      <c r="G9" s="56" t="s">
        <v>306</v>
      </c>
      <c r="H9" s="56">
        <v>0</v>
      </c>
      <c r="I9" s="57"/>
      <c r="J9" s="55"/>
    </row>
    <row r="10" spans="2:10" ht="29" x14ac:dyDescent="0.35">
      <c r="B10" s="55" t="s">
        <v>307</v>
      </c>
      <c r="C10" s="37" t="s">
        <v>308</v>
      </c>
      <c r="D10" s="56">
        <v>10</v>
      </c>
      <c r="E10" s="56">
        <v>0</v>
      </c>
      <c r="F10" s="56" t="s">
        <v>100</v>
      </c>
      <c r="G10" s="56" t="s">
        <v>309</v>
      </c>
      <c r="H10" s="56">
        <v>2</v>
      </c>
      <c r="I10" s="56"/>
      <c r="J10" s="37" t="s">
        <v>310</v>
      </c>
    </row>
    <row r="11" spans="2:10" x14ac:dyDescent="0.35">
      <c r="B11" s="2"/>
      <c r="C11" s="2"/>
      <c r="D11" s="2"/>
      <c r="E11" s="2"/>
      <c r="F11" s="2"/>
      <c r="G11" s="2"/>
      <c r="H11" s="2"/>
      <c r="I11" s="2"/>
      <c r="J11" s="2"/>
    </row>
    <row r="12" spans="2:10" s="28" customFormat="1" ht="15" thickBot="1" x14ac:dyDescent="0.4">
      <c r="B12" s="22" t="s">
        <v>96</v>
      </c>
      <c r="C12" s="22"/>
      <c r="D12" s="22"/>
      <c r="E12" s="22"/>
      <c r="F12" s="22"/>
      <c r="G12" s="22"/>
      <c r="H12" s="22"/>
      <c r="I12" s="22"/>
      <c r="J12" s="22"/>
    </row>
    <row r="13" spans="2:10" s="29" customFormat="1" x14ac:dyDescent="0.35">
      <c r="C13" s="30"/>
      <c r="D13" s="30"/>
      <c r="E13" s="30"/>
    </row>
    <row r="14" spans="2:10" s="29" customFormat="1" ht="15" thickBot="1" x14ac:dyDescent="0.4">
      <c r="B14" s="15"/>
      <c r="C14" s="31" t="s">
        <v>292</v>
      </c>
      <c r="D14" s="15"/>
      <c r="E14" s="14"/>
      <c r="F14" s="14"/>
      <c r="G14" s="14"/>
      <c r="H14" s="14"/>
    </row>
    <row r="15" spans="2:10" s="29" customFormat="1" ht="15" thickBot="1" x14ac:dyDescent="0.4">
      <c r="B15" s="32" t="s">
        <v>0</v>
      </c>
      <c r="C15" s="33" t="s">
        <v>1</v>
      </c>
      <c r="D15" s="31" t="s">
        <v>4</v>
      </c>
      <c r="E15" s="31" t="s">
        <v>23</v>
      </c>
      <c r="F15" s="31" t="s">
        <v>24</v>
      </c>
      <c r="G15" s="31" t="s">
        <v>2</v>
      </c>
      <c r="H15" s="31" t="s">
        <v>19</v>
      </c>
      <c r="I15" s="31" t="s">
        <v>5</v>
      </c>
      <c r="J15" s="31" t="s">
        <v>6</v>
      </c>
    </row>
    <row r="16" spans="2:10" ht="16.5" x14ac:dyDescent="0.35">
      <c r="B16" s="26" t="s">
        <v>287</v>
      </c>
      <c r="C16" s="26" t="s">
        <v>288</v>
      </c>
      <c r="D16" s="27">
        <v>20</v>
      </c>
      <c r="E16" s="27">
        <v>-273.14999999999998</v>
      </c>
      <c r="F16" s="27" t="s">
        <v>100</v>
      </c>
      <c r="G16" s="27" t="s">
        <v>20</v>
      </c>
      <c r="H16" s="27">
        <v>1</v>
      </c>
      <c r="I16" s="26"/>
      <c r="J16" s="26"/>
    </row>
    <row r="17" spans="1:10" s="75" customFormat="1" ht="45.5" x14ac:dyDescent="0.35">
      <c r="B17" s="27" t="s">
        <v>343</v>
      </c>
      <c r="C17" s="20" t="s">
        <v>342</v>
      </c>
      <c r="D17" s="76">
        <v>6</v>
      </c>
      <c r="E17" s="76" t="s">
        <v>295</v>
      </c>
      <c r="F17" s="77" t="s">
        <v>100</v>
      </c>
      <c r="G17" s="70" t="s">
        <v>22</v>
      </c>
      <c r="H17" s="27">
        <v>2</v>
      </c>
      <c r="I17" s="27"/>
      <c r="J17" s="27"/>
    </row>
    <row r="18" spans="1:10" ht="16.5" x14ac:dyDescent="0.35">
      <c r="B18" s="26" t="s">
        <v>285</v>
      </c>
      <c r="C18" s="26" t="s">
        <v>286</v>
      </c>
      <c r="D18" s="27">
        <v>100000</v>
      </c>
      <c r="E18" s="27">
        <v>0</v>
      </c>
      <c r="F18" s="27" t="s">
        <v>100</v>
      </c>
      <c r="G18" s="27" t="s">
        <v>21</v>
      </c>
      <c r="H18" s="27">
        <v>0</v>
      </c>
      <c r="I18" s="26"/>
      <c r="J18" s="26"/>
    </row>
    <row r="19" spans="1:10" x14ac:dyDescent="0.35">
      <c r="B19" s="26" t="s">
        <v>341</v>
      </c>
      <c r="C19" s="26" t="s">
        <v>97</v>
      </c>
      <c r="D19" s="27">
        <v>0.7</v>
      </c>
      <c r="E19" s="27">
        <v>0</v>
      </c>
      <c r="F19" s="27">
        <v>1</v>
      </c>
      <c r="G19" s="27" t="s">
        <v>174</v>
      </c>
      <c r="H19" s="27">
        <v>2</v>
      </c>
      <c r="I19" s="20"/>
      <c r="J19" s="26"/>
    </row>
    <row r="20" spans="1:10" s="29" customFormat="1" x14ac:dyDescent="0.35">
      <c r="B20" s="20" t="s">
        <v>289</v>
      </c>
      <c r="C20" s="20" t="s">
        <v>98</v>
      </c>
      <c r="D20" s="20">
        <v>0.95</v>
      </c>
      <c r="E20" s="20" t="s">
        <v>290</v>
      </c>
      <c r="F20" s="20">
        <v>1</v>
      </c>
      <c r="G20" s="20" t="s">
        <v>174</v>
      </c>
      <c r="H20" s="20">
        <v>2</v>
      </c>
      <c r="I20" s="20"/>
      <c r="J20" s="20"/>
    </row>
    <row r="21" spans="1:10" s="29" customFormat="1" ht="16.5" x14ac:dyDescent="0.35">
      <c r="B21" s="20" t="s">
        <v>301</v>
      </c>
      <c r="C21" s="20" t="s">
        <v>302</v>
      </c>
      <c r="D21" s="20">
        <v>0.5</v>
      </c>
      <c r="E21" s="20">
        <v>0</v>
      </c>
      <c r="F21" s="20">
        <v>1</v>
      </c>
      <c r="G21" s="20" t="s">
        <v>174</v>
      </c>
      <c r="H21" s="20">
        <v>1</v>
      </c>
      <c r="I21" s="20"/>
      <c r="J21" s="20"/>
    </row>
    <row r="22" spans="1:10" ht="16.5" x14ac:dyDescent="0.35">
      <c r="B22" s="26" t="s">
        <v>293</v>
      </c>
      <c r="C22" s="26" t="s">
        <v>294</v>
      </c>
      <c r="D22" s="27">
        <v>0.01</v>
      </c>
      <c r="E22" s="27" t="s">
        <v>295</v>
      </c>
      <c r="F22" s="27" t="s">
        <v>100</v>
      </c>
      <c r="G22" s="27" t="s">
        <v>17</v>
      </c>
      <c r="H22" s="27">
        <v>4</v>
      </c>
      <c r="I22" s="26"/>
      <c r="J22" s="26"/>
    </row>
    <row r="23" spans="1:10" ht="16.5" x14ac:dyDescent="0.35">
      <c r="B23" s="26" t="s">
        <v>296</v>
      </c>
      <c r="C23" s="26" t="s">
        <v>297</v>
      </c>
      <c r="D23" s="27">
        <v>1E-3</v>
      </c>
      <c r="E23" s="27" t="s">
        <v>295</v>
      </c>
      <c r="F23" s="27" t="s">
        <v>100</v>
      </c>
      <c r="G23" s="27" t="s">
        <v>300</v>
      </c>
      <c r="H23" s="27">
        <v>4</v>
      </c>
      <c r="I23" s="20"/>
      <c r="J23" s="26"/>
    </row>
    <row r="25" spans="1:10" ht="15" thickBot="1" x14ac:dyDescent="0.4">
      <c r="C25" s="21" t="s">
        <v>18</v>
      </c>
      <c r="D25" s="1"/>
    </row>
    <row r="26" spans="1:10" ht="15" thickBot="1" x14ac:dyDescent="0.4">
      <c r="B26" s="22" t="s">
        <v>0</v>
      </c>
      <c r="C26" s="23" t="s">
        <v>1</v>
      </c>
      <c r="D26" s="24" t="s">
        <v>4</v>
      </c>
      <c r="E26" s="24" t="s">
        <v>23</v>
      </c>
      <c r="F26" s="24" t="s">
        <v>24</v>
      </c>
      <c r="G26" s="24" t="s">
        <v>2</v>
      </c>
      <c r="H26" s="25" t="s">
        <v>19</v>
      </c>
      <c r="I26" s="25" t="s">
        <v>5</v>
      </c>
      <c r="J26" s="25" t="s">
        <v>6</v>
      </c>
    </row>
    <row r="27" spans="1:10" x14ac:dyDescent="0.35">
      <c r="B27" s="26" t="s">
        <v>344</v>
      </c>
      <c r="C27" s="26" t="s">
        <v>291</v>
      </c>
      <c r="D27" s="26" t="s">
        <v>161</v>
      </c>
      <c r="E27" s="27">
        <v>0</v>
      </c>
      <c r="F27" s="27" t="s">
        <v>101</v>
      </c>
      <c r="G27" s="54" t="s">
        <v>126</v>
      </c>
      <c r="H27" s="27">
        <v>2</v>
      </c>
      <c r="I27" s="26" t="s">
        <v>346</v>
      </c>
      <c r="J27" s="26"/>
    </row>
    <row r="28" spans="1:10" ht="43.5" x14ac:dyDescent="0.35">
      <c r="B28" s="26" t="s">
        <v>344</v>
      </c>
      <c r="C28" s="26" t="s">
        <v>291</v>
      </c>
      <c r="D28" s="53" t="s">
        <v>337</v>
      </c>
      <c r="E28" s="20" t="s">
        <v>290</v>
      </c>
      <c r="F28" s="20">
        <v>100</v>
      </c>
      <c r="G28" s="20" t="s">
        <v>336</v>
      </c>
      <c r="H28" s="27">
        <v>2</v>
      </c>
      <c r="I28" s="26" t="s">
        <v>345</v>
      </c>
      <c r="J28" s="26"/>
    </row>
    <row r="29" spans="1:10" x14ac:dyDescent="0.35">
      <c r="A29" s="58"/>
      <c r="B29" s="26" t="s">
        <v>588</v>
      </c>
      <c r="C29" s="26" t="s">
        <v>589</v>
      </c>
      <c r="D29" s="26" t="s">
        <v>324</v>
      </c>
      <c r="E29" s="27">
        <v>0</v>
      </c>
      <c r="F29" s="27" t="s">
        <v>101</v>
      </c>
      <c r="G29" s="54" t="s">
        <v>126</v>
      </c>
      <c r="H29" s="27">
        <v>2</v>
      </c>
      <c r="I29" s="26" t="s">
        <v>347</v>
      </c>
      <c r="J29" s="26"/>
    </row>
    <row r="30" spans="1:10" x14ac:dyDescent="0.35">
      <c r="B30" s="26" t="s">
        <v>344</v>
      </c>
      <c r="C30" s="26" t="s">
        <v>335</v>
      </c>
      <c r="D30" s="26" t="s">
        <v>161</v>
      </c>
      <c r="E30" s="27">
        <v>0</v>
      </c>
      <c r="F30" s="27" t="s">
        <v>101</v>
      </c>
      <c r="G30" s="54" t="s">
        <v>126</v>
      </c>
      <c r="H30" s="27">
        <v>2</v>
      </c>
      <c r="I30" s="26" t="s">
        <v>348</v>
      </c>
      <c r="J30" s="26" t="s">
        <v>334</v>
      </c>
    </row>
    <row r="31" spans="1:10" x14ac:dyDescent="0.35">
      <c r="A31" s="58"/>
      <c r="B31" s="26" t="s">
        <v>588</v>
      </c>
      <c r="C31" s="26" t="s">
        <v>590</v>
      </c>
      <c r="D31" s="26" t="s">
        <v>324</v>
      </c>
      <c r="E31" s="27">
        <v>0</v>
      </c>
      <c r="F31" s="27" t="s">
        <v>101</v>
      </c>
      <c r="G31" s="54" t="s">
        <v>126</v>
      </c>
      <c r="H31" s="27">
        <v>2</v>
      </c>
      <c r="I31" s="26" t="s">
        <v>348</v>
      </c>
      <c r="J31" s="26" t="s">
        <v>334</v>
      </c>
    </row>
    <row r="32" spans="1:10" s="29" customFormat="1" x14ac:dyDescent="0.35">
      <c r="C32" s="30"/>
      <c r="D32" s="30"/>
      <c r="E32" s="30"/>
    </row>
    <row r="33" spans="2:10" s="29" customFormat="1" ht="15" thickBot="1" x14ac:dyDescent="0.4">
      <c r="B33" s="15"/>
      <c r="C33" s="34" t="s">
        <v>351</v>
      </c>
      <c r="D33" s="15"/>
      <c r="E33" s="14"/>
      <c r="F33" s="14"/>
      <c r="G33" s="14"/>
      <c r="H33" s="14"/>
    </row>
    <row r="34" spans="2:10" s="29" customFormat="1" ht="15" thickBot="1" x14ac:dyDescent="0.4">
      <c r="B34" s="38" t="s">
        <v>0</v>
      </c>
      <c r="C34" s="39" t="s">
        <v>1</v>
      </c>
      <c r="D34" s="34" t="s">
        <v>4</v>
      </c>
      <c r="E34" s="34" t="s">
        <v>23</v>
      </c>
      <c r="F34" s="34" t="s">
        <v>24</v>
      </c>
      <c r="G34" s="34" t="s">
        <v>2</v>
      </c>
      <c r="H34" s="34" t="s">
        <v>19</v>
      </c>
      <c r="I34" s="34" t="s">
        <v>5</v>
      </c>
      <c r="J34" s="34" t="s">
        <v>6</v>
      </c>
    </row>
    <row r="35" spans="2:10" s="29" customFormat="1" ht="43.5" x14ac:dyDescent="0.35">
      <c r="B35" s="52" t="s">
        <v>353</v>
      </c>
      <c r="C35" s="20" t="s">
        <v>352</v>
      </c>
      <c r="D35" s="53" t="s">
        <v>337</v>
      </c>
      <c r="E35" s="20" t="s">
        <v>290</v>
      </c>
      <c r="F35" s="20">
        <v>100</v>
      </c>
      <c r="G35" s="20" t="s">
        <v>336</v>
      </c>
      <c r="H35" s="20">
        <v>2</v>
      </c>
      <c r="I35" s="20" t="s">
        <v>350</v>
      </c>
      <c r="J35" s="20"/>
    </row>
    <row r="36" spans="2:10" s="29" customFormat="1" x14ac:dyDescent="0.35">
      <c r="B36" s="78"/>
      <c r="C36" s="30"/>
      <c r="D36" s="30"/>
      <c r="E36" s="30"/>
    </row>
    <row r="37" spans="2:10" ht="15" thickBot="1" x14ac:dyDescent="0.4">
      <c r="C37" s="34" t="s">
        <v>320</v>
      </c>
    </row>
    <row r="38" spans="2:10" ht="18.75" customHeight="1" thickBot="1" x14ac:dyDescent="0.4">
      <c r="B38" s="38" t="s">
        <v>0</v>
      </c>
      <c r="C38" s="34" t="s">
        <v>1</v>
      </c>
      <c r="D38" s="34" t="s">
        <v>4</v>
      </c>
      <c r="E38" s="34" t="s">
        <v>23</v>
      </c>
      <c r="F38" s="34" t="s">
        <v>24</v>
      </c>
      <c r="G38" s="34" t="s">
        <v>2</v>
      </c>
      <c r="H38" s="34" t="s">
        <v>19</v>
      </c>
      <c r="I38" s="34" t="s">
        <v>5</v>
      </c>
      <c r="J38" s="34" t="s">
        <v>6</v>
      </c>
    </row>
    <row r="39" spans="2:10" ht="16.5" x14ac:dyDescent="0.35">
      <c r="B39" s="27" t="s">
        <v>321</v>
      </c>
      <c r="C39" s="20" t="s">
        <v>322</v>
      </c>
      <c r="D39" s="60">
        <v>0.5</v>
      </c>
      <c r="E39" s="60">
        <v>0</v>
      </c>
      <c r="F39" s="60" t="s">
        <v>100</v>
      </c>
      <c r="G39" s="20" t="s">
        <v>323</v>
      </c>
      <c r="H39" s="20">
        <v>2</v>
      </c>
      <c r="I39" s="60"/>
      <c r="J39" s="27"/>
    </row>
    <row r="40" spans="2:10" ht="16.5" x14ac:dyDescent="0.35">
      <c r="B40" s="55" t="s">
        <v>316</v>
      </c>
      <c r="C40" s="55" t="s">
        <v>317</v>
      </c>
      <c r="D40" s="55">
        <v>0.05</v>
      </c>
      <c r="E40" s="55">
        <v>0</v>
      </c>
      <c r="F40" s="55" t="s">
        <v>100</v>
      </c>
      <c r="G40" s="55" t="s">
        <v>315</v>
      </c>
      <c r="H40" s="55">
        <v>2</v>
      </c>
      <c r="I40" s="55"/>
      <c r="J40" s="55"/>
    </row>
    <row r="41" spans="2:10" ht="16.5" x14ac:dyDescent="0.35">
      <c r="B41" s="55" t="s">
        <v>318</v>
      </c>
      <c r="C41" s="55" t="s">
        <v>319</v>
      </c>
      <c r="D41" s="61">
        <v>9.9999999999999995E-7</v>
      </c>
      <c r="E41" s="55">
        <v>0</v>
      </c>
      <c r="F41" s="55" t="s">
        <v>100</v>
      </c>
      <c r="G41" s="55" t="s">
        <v>315</v>
      </c>
      <c r="H41" s="55">
        <v>2</v>
      </c>
      <c r="I41" s="55"/>
      <c r="J41" s="55"/>
    </row>
    <row r="42" spans="2:10" ht="16.5" x14ac:dyDescent="0.35">
      <c r="B42" s="27" t="s">
        <v>312</v>
      </c>
      <c r="C42" s="20" t="s">
        <v>313</v>
      </c>
      <c r="D42" s="59">
        <v>2.5000000000000001E-3</v>
      </c>
      <c r="E42" s="60">
        <v>0</v>
      </c>
      <c r="F42" s="60" t="s">
        <v>100</v>
      </c>
      <c r="G42" s="20" t="s">
        <v>314</v>
      </c>
      <c r="H42" s="20">
        <v>4</v>
      </c>
      <c r="I42" s="60"/>
      <c r="J42" s="27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Q231"/>
  <sheetViews>
    <sheetView showGridLines="0" topLeftCell="A194" zoomScaleNormal="100" workbookViewId="0">
      <selection activeCell="D209" sqref="D209"/>
    </sheetView>
  </sheetViews>
  <sheetFormatPr baseColWidth="10" defaultColWidth="8.81640625" defaultRowHeight="14.5" outlineLevelRow="1" x14ac:dyDescent="0.35"/>
  <cols>
    <col min="1" max="1" width="9.1796875" customWidth="1"/>
    <col min="2" max="2" width="32.54296875" customWidth="1"/>
    <col min="3" max="3" width="43.81640625" customWidth="1"/>
    <col min="4" max="4" width="84.81640625" customWidth="1"/>
    <col min="5" max="5" width="34.26953125" customWidth="1"/>
    <col min="6" max="6" width="25" bestFit="1" customWidth="1"/>
    <col min="7" max="7" width="39.7265625" bestFit="1" customWidth="1"/>
    <col min="8" max="8" width="41.7265625" bestFit="1" customWidth="1"/>
    <col min="9" max="9" width="24.54296875" bestFit="1" customWidth="1"/>
    <col min="10" max="10" width="12.7265625" bestFit="1" customWidth="1"/>
    <col min="11" max="11" width="18.453125" bestFit="1" customWidth="1"/>
  </cols>
  <sheetData>
    <row r="1" spans="1:8" s="29" customFormat="1" x14ac:dyDescent="0.35">
      <c r="B1" s="2"/>
      <c r="C1" s="10"/>
      <c r="D1" s="10"/>
      <c r="E1" s="10"/>
      <c r="F1" s="10"/>
      <c r="G1" s="10"/>
    </row>
    <row r="2" spans="1:8" s="13" customFormat="1" ht="26" x14ac:dyDescent="0.6">
      <c r="A2" s="64" t="s">
        <v>410</v>
      </c>
    </row>
    <row r="3" spans="1:8" s="67" customFormat="1" x14ac:dyDescent="0.35">
      <c r="B3" s="84"/>
      <c r="C3" s="84"/>
      <c r="D3" s="2"/>
      <c r="E3" s="84"/>
      <c r="F3" s="2"/>
      <c r="G3" s="2"/>
      <c r="H3" s="2"/>
    </row>
    <row r="4" spans="1:8" s="67" customFormat="1" x14ac:dyDescent="0.35">
      <c r="B4" s="74"/>
      <c r="C4" s="80" t="s">
        <v>812</v>
      </c>
      <c r="D4" s="1" t="s">
        <v>813</v>
      </c>
      <c r="E4" s="74"/>
      <c r="F4" s="74"/>
      <c r="G4" s="74"/>
      <c r="H4" s="74"/>
    </row>
    <row r="5" spans="1:8" s="67" customFormat="1" ht="15" thickBot="1" x14ac:dyDescent="0.4">
      <c r="B5" s="28" t="s">
        <v>0</v>
      </c>
      <c r="C5" s="31" t="s">
        <v>1</v>
      </c>
      <c r="D5" s="31" t="s">
        <v>3</v>
      </c>
      <c r="E5" s="31" t="s">
        <v>2</v>
      </c>
      <c r="F5" s="31" t="s">
        <v>19</v>
      </c>
      <c r="G5" s="73" t="s">
        <v>5</v>
      </c>
      <c r="H5" s="81" t="s">
        <v>6</v>
      </c>
    </row>
    <row r="6" spans="1:8" s="7" customFormat="1" ht="16.5" x14ac:dyDescent="0.35">
      <c r="B6" s="26" t="s">
        <v>814</v>
      </c>
      <c r="C6" s="26" t="s">
        <v>812</v>
      </c>
      <c r="D6" s="26">
        <v>10</v>
      </c>
      <c r="E6" s="27" t="s">
        <v>174</v>
      </c>
      <c r="F6" s="27">
        <v>0</v>
      </c>
      <c r="G6" s="27" t="s">
        <v>815</v>
      </c>
      <c r="H6" s="26"/>
    </row>
    <row r="7" spans="1:8" x14ac:dyDescent="0.35">
      <c r="B7" s="4"/>
      <c r="C7" s="4"/>
      <c r="D7" s="4"/>
      <c r="E7" s="4"/>
      <c r="G7" s="4"/>
      <c r="H7" s="4"/>
    </row>
    <row r="8" spans="1:8" s="67" customFormat="1" x14ac:dyDescent="0.35">
      <c r="B8" s="84"/>
      <c r="C8" s="84"/>
      <c r="D8" s="2"/>
      <c r="E8" s="84"/>
      <c r="F8" s="2"/>
      <c r="G8" s="2"/>
      <c r="H8" s="2"/>
    </row>
    <row r="9" spans="1:8" s="67" customFormat="1" x14ac:dyDescent="0.35">
      <c r="B9" s="74"/>
      <c r="C9" s="80" t="s">
        <v>411</v>
      </c>
      <c r="D9" s="1" t="s">
        <v>327</v>
      </c>
      <c r="E9" s="74"/>
      <c r="F9" s="74"/>
      <c r="G9" s="74"/>
      <c r="H9" s="74"/>
    </row>
    <row r="10" spans="1:8" s="67" customFormat="1" ht="15" thickBot="1" x14ac:dyDescent="0.4">
      <c r="B10" s="28" t="s">
        <v>0</v>
      </c>
      <c r="C10" s="31" t="s">
        <v>1</v>
      </c>
      <c r="D10" s="31" t="s">
        <v>3</v>
      </c>
      <c r="E10" s="31" t="s">
        <v>2</v>
      </c>
      <c r="F10" s="31" t="s">
        <v>19</v>
      </c>
      <c r="G10" s="73" t="s">
        <v>5</v>
      </c>
      <c r="H10" s="81" t="s">
        <v>6</v>
      </c>
    </row>
    <row r="11" spans="1:8" s="7" customFormat="1" ht="16.5" x14ac:dyDescent="0.35">
      <c r="B11" s="26" t="s">
        <v>107</v>
      </c>
      <c r="C11" s="26" t="s">
        <v>162</v>
      </c>
      <c r="D11" s="26" t="s">
        <v>816</v>
      </c>
      <c r="E11" s="27" t="s">
        <v>17</v>
      </c>
      <c r="F11" s="27">
        <v>2</v>
      </c>
      <c r="G11" s="20"/>
      <c r="H11" s="26"/>
    </row>
    <row r="12" spans="1:8" s="7" customFormat="1" x14ac:dyDescent="0.35">
      <c r="B12" s="26" t="s">
        <v>405</v>
      </c>
      <c r="C12" s="26" t="s">
        <v>595</v>
      </c>
      <c r="D12" s="26" t="s">
        <v>107</v>
      </c>
      <c r="E12" s="27" t="s">
        <v>17</v>
      </c>
      <c r="F12" s="27">
        <v>2</v>
      </c>
      <c r="G12" s="20"/>
      <c r="H12" s="26"/>
    </row>
    <row r="13" spans="1:8" s="7" customFormat="1" hidden="1" outlineLevel="1" x14ac:dyDescent="0.35">
      <c r="B13" s="26" t="s">
        <v>412</v>
      </c>
      <c r="C13" s="26" t="s">
        <v>163</v>
      </c>
      <c r="D13" s="26" t="s">
        <v>340</v>
      </c>
      <c r="E13" s="27" t="s">
        <v>17</v>
      </c>
      <c r="F13" s="27">
        <v>2</v>
      </c>
      <c r="G13" s="20"/>
      <c r="H13" s="26"/>
    </row>
    <row r="14" spans="1:8" s="7" customFormat="1" ht="16.5" hidden="1" outlineLevel="1" x14ac:dyDescent="0.35">
      <c r="B14" s="55" t="s">
        <v>413</v>
      </c>
      <c r="C14" s="37" t="s">
        <v>305</v>
      </c>
      <c r="D14" s="55" t="s">
        <v>304</v>
      </c>
      <c r="E14" s="56" t="s">
        <v>306</v>
      </c>
      <c r="F14" s="56">
        <v>0</v>
      </c>
      <c r="G14" s="57"/>
      <c r="H14" s="55"/>
    </row>
    <row r="15" spans="1:8" s="7" customFormat="1" ht="19.5" hidden="1" customHeight="1" outlineLevel="1" x14ac:dyDescent="0.35">
      <c r="B15" s="55" t="s">
        <v>414</v>
      </c>
      <c r="C15" s="37" t="s">
        <v>308</v>
      </c>
      <c r="D15" s="55" t="s">
        <v>307</v>
      </c>
      <c r="E15" s="56" t="s">
        <v>309</v>
      </c>
      <c r="F15" s="56">
        <v>2</v>
      </c>
      <c r="G15" s="56"/>
      <c r="H15" s="37" t="s">
        <v>310</v>
      </c>
    </row>
    <row r="16" spans="1:8" s="7" customFormat="1" ht="16.5" hidden="1" outlineLevel="1" x14ac:dyDescent="0.35">
      <c r="B16" s="26" t="s">
        <v>415</v>
      </c>
      <c r="C16" s="26" t="s">
        <v>288</v>
      </c>
      <c r="D16" s="26" t="s">
        <v>287</v>
      </c>
      <c r="E16" s="27" t="s">
        <v>20</v>
      </c>
      <c r="F16" s="27">
        <v>1</v>
      </c>
      <c r="G16" s="26"/>
      <c r="H16" s="26"/>
    </row>
    <row r="17" spans="2:8" s="75" customFormat="1" ht="45.5" hidden="1" outlineLevel="1" x14ac:dyDescent="0.35">
      <c r="B17" s="27" t="s">
        <v>416</v>
      </c>
      <c r="C17" s="20" t="s">
        <v>342</v>
      </c>
      <c r="D17" s="27" t="s">
        <v>343</v>
      </c>
      <c r="E17" s="70" t="s">
        <v>22</v>
      </c>
      <c r="F17" s="27">
        <v>2</v>
      </c>
      <c r="G17" s="27"/>
      <c r="H17" s="27"/>
    </row>
    <row r="18" spans="2:8" s="7" customFormat="1" ht="16.5" hidden="1" outlineLevel="1" x14ac:dyDescent="0.35">
      <c r="B18" s="26" t="s">
        <v>417</v>
      </c>
      <c r="C18" s="26" t="s">
        <v>286</v>
      </c>
      <c r="D18" s="26" t="s">
        <v>285</v>
      </c>
      <c r="E18" s="27" t="s">
        <v>21</v>
      </c>
      <c r="F18" s="27">
        <v>0</v>
      </c>
      <c r="G18" s="26"/>
      <c r="H18" s="26"/>
    </row>
    <row r="19" spans="2:8" s="7" customFormat="1" hidden="1" outlineLevel="1" x14ac:dyDescent="0.35">
      <c r="B19" s="26" t="s">
        <v>418</v>
      </c>
      <c r="C19" s="26" t="s">
        <v>97</v>
      </c>
      <c r="D19" s="26" t="s">
        <v>341</v>
      </c>
      <c r="E19" s="27" t="s">
        <v>174</v>
      </c>
      <c r="F19" s="27">
        <v>2</v>
      </c>
      <c r="G19" s="20"/>
      <c r="H19" s="26"/>
    </row>
    <row r="20" spans="2:8" s="29" customFormat="1" hidden="1" outlineLevel="1" x14ac:dyDescent="0.35">
      <c r="B20" s="20" t="s">
        <v>419</v>
      </c>
      <c r="C20" s="20" t="s">
        <v>98</v>
      </c>
      <c r="D20" s="20" t="s">
        <v>289</v>
      </c>
      <c r="E20" s="20" t="s">
        <v>174</v>
      </c>
      <c r="F20" s="20">
        <v>2</v>
      </c>
      <c r="G20" s="20"/>
      <c r="H20" s="20"/>
    </row>
    <row r="21" spans="2:8" s="29" customFormat="1" ht="16.5" hidden="1" outlineLevel="1" x14ac:dyDescent="0.35">
      <c r="B21" s="20" t="s">
        <v>420</v>
      </c>
      <c r="C21" s="20" t="s">
        <v>302</v>
      </c>
      <c r="D21" s="20" t="s">
        <v>301</v>
      </c>
      <c r="E21" s="20" t="s">
        <v>174</v>
      </c>
      <c r="F21" s="20">
        <v>1</v>
      </c>
      <c r="G21" s="20"/>
      <c r="H21" s="20"/>
    </row>
    <row r="22" spans="2:8" s="7" customFormat="1" ht="16.5" hidden="1" outlineLevel="1" x14ac:dyDescent="0.35">
      <c r="B22" s="26" t="s">
        <v>421</v>
      </c>
      <c r="C22" s="26" t="s">
        <v>294</v>
      </c>
      <c r="D22" s="26" t="s">
        <v>293</v>
      </c>
      <c r="E22" s="27" t="s">
        <v>17</v>
      </c>
      <c r="F22" s="27">
        <v>4</v>
      </c>
      <c r="G22" s="26"/>
      <c r="H22" s="26"/>
    </row>
    <row r="23" spans="2:8" s="7" customFormat="1" ht="16.5" hidden="1" outlineLevel="1" x14ac:dyDescent="0.35">
      <c r="B23" s="26" t="s">
        <v>422</v>
      </c>
      <c r="C23" s="26" t="s">
        <v>297</v>
      </c>
      <c r="D23" s="26" t="s">
        <v>296</v>
      </c>
      <c r="E23" s="27" t="s">
        <v>300</v>
      </c>
      <c r="F23" s="27">
        <v>4</v>
      </c>
      <c r="G23" s="20"/>
      <c r="H23" s="26"/>
    </row>
    <row r="24" spans="2:8" s="7" customFormat="1" ht="29" hidden="1" outlineLevel="1" x14ac:dyDescent="0.35">
      <c r="B24" s="27" t="s">
        <v>423</v>
      </c>
      <c r="C24" s="20" t="s">
        <v>322</v>
      </c>
      <c r="D24" s="27" t="s">
        <v>321</v>
      </c>
      <c r="E24" s="20" t="s">
        <v>323</v>
      </c>
      <c r="F24" s="20">
        <v>2</v>
      </c>
      <c r="G24" s="60"/>
      <c r="H24" s="27"/>
    </row>
    <row r="25" spans="2:8" s="7" customFormat="1" ht="16.5" hidden="1" outlineLevel="1" x14ac:dyDescent="0.35">
      <c r="B25" s="55" t="s">
        <v>424</v>
      </c>
      <c r="C25" s="55" t="s">
        <v>317</v>
      </c>
      <c r="D25" s="55" t="s">
        <v>316</v>
      </c>
      <c r="E25" s="55" t="s">
        <v>315</v>
      </c>
      <c r="F25" s="55">
        <v>2</v>
      </c>
      <c r="G25" s="55"/>
      <c r="H25" s="55"/>
    </row>
    <row r="26" spans="2:8" s="7" customFormat="1" ht="16.5" hidden="1" outlineLevel="1" x14ac:dyDescent="0.35">
      <c r="B26" s="55" t="s">
        <v>425</v>
      </c>
      <c r="C26" s="55" t="s">
        <v>319</v>
      </c>
      <c r="D26" s="55" t="s">
        <v>318</v>
      </c>
      <c r="E26" s="55" t="s">
        <v>315</v>
      </c>
      <c r="F26" s="55">
        <v>2</v>
      </c>
      <c r="G26" s="55"/>
      <c r="H26" s="55"/>
    </row>
    <row r="27" spans="2:8" s="7" customFormat="1" ht="16.5" hidden="1" outlineLevel="1" x14ac:dyDescent="0.35">
      <c r="B27" s="27" t="s">
        <v>426</v>
      </c>
      <c r="C27" s="20" t="s">
        <v>313</v>
      </c>
      <c r="D27" s="27" t="s">
        <v>312</v>
      </c>
      <c r="E27" s="20" t="s">
        <v>314</v>
      </c>
      <c r="F27" s="20">
        <v>4</v>
      </c>
      <c r="G27" s="60"/>
      <c r="H27" s="27"/>
    </row>
    <row r="28" spans="2:8" s="7" customFormat="1" collapsed="1" x14ac:dyDescent="0.35">
      <c r="B28" s="26" t="s">
        <v>406</v>
      </c>
      <c r="C28" s="26" t="s">
        <v>595</v>
      </c>
      <c r="D28" s="26" t="s">
        <v>107</v>
      </c>
      <c r="E28" s="27" t="s">
        <v>17</v>
      </c>
      <c r="F28" s="27">
        <v>2</v>
      </c>
      <c r="G28" s="20"/>
      <c r="H28" s="26"/>
    </row>
    <row r="29" spans="2:8" s="7" customFormat="1" hidden="1" outlineLevel="1" x14ac:dyDescent="0.35">
      <c r="B29" s="26" t="s">
        <v>427</v>
      </c>
      <c r="C29" s="26" t="s">
        <v>163</v>
      </c>
      <c r="D29" s="26" t="s">
        <v>340</v>
      </c>
      <c r="E29" s="27" t="s">
        <v>17</v>
      </c>
      <c r="F29" s="27">
        <v>2</v>
      </c>
      <c r="G29" s="20"/>
      <c r="H29" s="26"/>
    </row>
    <row r="30" spans="2:8" s="7" customFormat="1" ht="16.5" hidden="1" outlineLevel="1" x14ac:dyDescent="0.35">
      <c r="B30" s="55" t="s">
        <v>428</v>
      </c>
      <c r="C30" s="37" t="s">
        <v>305</v>
      </c>
      <c r="D30" s="55" t="s">
        <v>304</v>
      </c>
      <c r="E30" s="56" t="s">
        <v>306</v>
      </c>
      <c r="F30" s="56">
        <v>0</v>
      </c>
      <c r="G30" s="57"/>
      <c r="H30" s="55"/>
    </row>
    <row r="31" spans="2:8" s="7" customFormat="1" ht="19.5" hidden="1" customHeight="1" outlineLevel="1" x14ac:dyDescent="0.35">
      <c r="B31" s="55" t="s">
        <v>429</v>
      </c>
      <c r="C31" s="37" t="s">
        <v>308</v>
      </c>
      <c r="D31" s="55" t="s">
        <v>307</v>
      </c>
      <c r="E31" s="56" t="s">
        <v>309</v>
      </c>
      <c r="F31" s="56">
        <v>2</v>
      </c>
      <c r="G31" s="56"/>
      <c r="H31" s="37" t="s">
        <v>310</v>
      </c>
    </row>
    <row r="32" spans="2:8" s="7" customFormat="1" ht="16.5" hidden="1" outlineLevel="1" x14ac:dyDescent="0.35">
      <c r="B32" s="26" t="s">
        <v>430</v>
      </c>
      <c r="C32" s="26" t="s">
        <v>288</v>
      </c>
      <c r="D32" s="26" t="s">
        <v>287</v>
      </c>
      <c r="E32" s="27" t="s">
        <v>20</v>
      </c>
      <c r="F32" s="27">
        <v>1</v>
      </c>
      <c r="G32" s="26"/>
      <c r="H32" s="26"/>
    </row>
    <row r="33" spans="2:8" s="75" customFormat="1" ht="45.5" hidden="1" outlineLevel="1" x14ac:dyDescent="0.35">
      <c r="B33" s="27" t="s">
        <v>431</v>
      </c>
      <c r="C33" s="20" t="s">
        <v>342</v>
      </c>
      <c r="D33" s="27" t="s">
        <v>343</v>
      </c>
      <c r="E33" s="70" t="s">
        <v>22</v>
      </c>
      <c r="F33" s="27">
        <v>2</v>
      </c>
      <c r="G33" s="27"/>
      <c r="H33" s="27"/>
    </row>
    <row r="34" spans="2:8" s="7" customFormat="1" ht="16.5" hidden="1" outlineLevel="1" x14ac:dyDescent="0.35">
      <c r="B34" s="26" t="s">
        <v>432</v>
      </c>
      <c r="C34" s="26" t="s">
        <v>286</v>
      </c>
      <c r="D34" s="26" t="s">
        <v>285</v>
      </c>
      <c r="E34" s="27" t="s">
        <v>21</v>
      </c>
      <c r="F34" s="27">
        <v>0</v>
      </c>
      <c r="G34" s="26"/>
      <c r="H34" s="26"/>
    </row>
    <row r="35" spans="2:8" s="7" customFormat="1" hidden="1" outlineLevel="1" x14ac:dyDescent="0.35">
      <c r="B35" s="26" t="s">
        <v>433</v>
      </c>
      <c r="C35" s="26" t="s">
        <v>97</v>
      </c>
      <c r="D35" s="26" t="s">
        <v>341</v>
      </c>
      <c r="E35" s="27" t="s">
        <v>174</v>
      </c>
      <c r="F35" s="27">
        <v>2</v>
      </c>
      <c r="G35" s="20"/>
      <c r="H35" s="26"/>
    </row>
    <row r="36" spans="2:8" s="29" customFormat="1" hidden="1" outlineLevel="1" x14ac:dyDescent="0.35">
      <c r="B36" s="20" t="s">
        <v>434</v>
      </c>
      <c r="C36" s="20" t="s">
        <v>98</v>
      </c>
      <c r="D36" s="20" t="s">
        <v>289</v>
      </c>
      <c r="E36" s="20" t="s">
        <v>174</v>
      </c>
      <c r="F36" s="20">
        <v>2</v>
      </c>
      <c r="G36" s="20"/>
      <c r="H36" s="20"/>
    </row>
    <row r="37" spans="2:8" s="29" customFormat="1" ht="16.5" hidden="1" outlineLevel="1" x14ac:dyDescent="0.35">
      <c r="B37" s="20" t="s">
        <v>435</v>
      </c>
      <c r="C37" s="20" t="s">
        <v>302</v>
      </c>
      <c r="D37" s="20" t="s">
        <v>301</v>
      </c>
      <c r="E37" s="20" t="s">
        <v>174</v>
      </c>
      <c r="F37" s="20">
        <v>1</v>
      </c>
      <c r="G37" s="20"/>
      <c r="H37" s="20"/>
    </row>
    <row r="38" spans="2:8" s="7" customFormat="1" ht="16.5" hidden="1" outlineLevel="1" x14ac:dyDescent="0.35">
      <c r="B38" s="26" t="s">
        <v>436</v>
      </c>
      <c r="C38" s="26" t="s">
        <v>294</v>
      </c>
      <c r="D38" s="26" t="s">
        <v>293</v>
      </c>
      <c r="E38" s="27" t="s">
        <v>17</v>
      </c>
      <c r="F38" s="27">
        <v>4</v>
      </c>
      <c r="G38" s="26"/>
      <c r="H38" s="26"/>
    </row>
    <row r="39" spans="2:8" s="7" customFormat="1" ht="16.5" hidden="1" outlineLevel="1" x14ac:dyDescent="0.35">
      <c r="B39" s="26" t="s">
        <v>437</v>
      </c>
      <c r="C39" s="26" t="s">
        <v>297</v>
      </c>
      <c r="D39" s="26" t="s">
        <v>296</v>
      </c>
      <c r="E39" s="27" t="s">
        <v>300</v>
      </c>
      <c r="F39" s="27">
        <v>4</v>
      </c>
      <c r="G39" s="20"/>
      <c r="H39" s="26"/>
    </row>
    <row r="40" spans="2:8" s="7" customFormat="1" ht="29" hidden="1" outlineLevel="1" x14ac:dyDescent="0.35">
      <c r="B40" s="27" t="s">
        <v>438</v>
      </c>
      <c r="C40" s="20" t="s">
        <v>322</v>
      </c>
      <c r="D40" s="27" t="s">
        <v>321</v>
      </c>
      <c r="E40" s="20" t="s">
        <v>323</v>
      </c>
      <c r="F40" s="20">
        <v>2</v>
      </c>
      <c r="G40" s="60"/>
      <c r="H40" s="27"/>
    </row>
    <row r="41" spans="2:8" s="7" customFormat="1" ht="16.5" hidden="1" outlineLevel="1" x14ac:dyDescent="0.35">
      <c r="B41" s="55" t="s">
        <v>439</v>
      </c>
      <c r="C41" s="55" t="s">
        <v>317</v>
      </c>
      <c r="D41" s="55" t="s">
        <v>316</v>
      </c>
      <c r="E41" s="55" t="s">
        <v>315</v>
      </c>
      <c r="F41" s="55">
        <v>2</v>
      </c>
      <c r="G41" s="55"/>
      <c r="H41" s="55"/>
    </row>
    <row r="42" spans="2:8" s="7" customFormat="1" ht="16.5" hidden="1" outlineLevel="1" x14ac:dyDescent="0.35">
      <c r="B42" s="55" t="s">
        <v>440</v>
      </c>
      <c r="C42" s="55" t="s">
        <v>319</v>
      </c>
      <c r="D42" s="55" t="s">
        <v>318</v>
      </c>
      <c r="E42" s="55" t="s">
        <v>315</v>
      </c>
      <c r="F42" s="55">
        <v>2</v>
      </c>
      <c r="G42" s="55"/>
      <c r="H42" s="55"/>
    </row>
    <row r="43" spans="2:8" s="7" customFormat="1" ht="16.5" hidden="1" outlineLevel="1" x14ac:dyDescent="0.35">
      <c r="B43" s="27" t="s">
        <v>441</v>
      </c>
      <c r="C43" s="20" t="s">
        <v>313</v>
      </c>
      <c r="D43" s="27" t="s">
        <v>312</v>
      </c>
      <c r="E43" s="20" t="s">
        <v>314</v>
      </c>
      <c r="F43" s="20">
        <v>4</v>
      </c>
      <c r="G43" s="60"/>
      <c r="H43" s="27"/>
    </row>
    <row r="44" spans="2:8" s="7" customFormat="1" collapsed="1" x14ac:dyDescent="0.35">
      <c r="B44" s="26" t="s">
        <v>407</v>
      </c>
      <c r="C44" s="26" t="s">
        <v>595</v>
      </c>
      <c r="D44" s="26" t="s">
        <v>107</v>
      </c>
      <c r="E44" s="27" t="s">
        <v>17</v>
      </c>
      <c r="F44" s="27">
        <v>2</v>
      </c>
      <c r="G44" s="20"/>
      <c r="H44" s="26"/>
    </row>
    <row r="45" spans="2:8" s="7" customFormat="1" hidden="1" outlineLevel="1" x14ac:dyDescent="0.35">
      <c r="B45" s="26" t="s">
        <v>442</v>
      </c>
      <c r="C45" s="26" t="s">
        <v>163</v>
      </c>
      <c r="D45" s="26" t="s">
        <v>340</v>
      </c>
      <c r="E45" s="27" t="s">
        <v>17</v>
      </c>
      <c r="F45" s="27">
        <v>2</v>
      </c>
      <c r="G45" s="20"/>
      <c r="H45" s="26"/>
    </row>
    <row r="46" spans="2:8" s="7" customFormat="1" ht="16.5" hidden="1" outlineLevel="1" x14ac:dyDescent="0.35">
      <c r="B46" s="55" t="s">
        <v>443</v>
      </c>
      <c r="C46" s="37" t="s">
        <v>305</v>
      </c>
      <c r="D46" s="55" t="s">
        <v>304</v>
      </c>
      <c r="E46" s="56" t="s">
        <v>306</v>
      </c>
      <c r="F46" s="56">
        <v>0</v>
      </c>
      <c r="G46" s="57"/>
      <c r="H46" s="55"/>
    </row>
    <row r="47" spans="2:8" s="7" customFormat="1" ht="19.5" hidden="1" customHeight="1" outlineLevel="1" x14ac:dyDescent="0.35">
      <c r="B47" s="55" t="s">
        <v>444</v>
      </c>
      <c r="C47" s="37" t="s">
        <v>308</v>
      </c>
      <c r="D47" s="55" t="s">
        <v>307</v>
      </c>
      <c r="E47" s="56" t="s">
        <v>309</v>
      </c>
      <c r="F47" s="56">
        <v>2</v>
      </c>
      <c r="G47" s="56"/>
      <c r="H47" s="37" t="s">
        <v>310</v>
      </c>
    </row>
    <row r="48" spans="2:8" s="7" customFormat="1" ht="16.5" hidden="1" outlineLevel="1" x14ac:dyDescent="0.35">
      <c r="B48" s="26" t="s">
        <v>445</v>
      </c>
      <c r="C48" s="26" t="s">
        <v>288</v>
      </c>
      <c r="D48" s="26" t="s">
        <v>287</v>
      </c>
      <c r="E48" s="27" t="s">
        <v>20</v>
      </c>
      <c r="F48" s="27">
        <v>1</v>
      </c>
      <c r="G48" s="26"/>
      <c r="H48" s="26"/>
    </row>
    <row r="49" spans="2:8" s="75" customFormat="1" ht="45.5" hidden="1" outlineLevel="1" x14ac:dyDescent="0.35">
      <c r="B49" s="27" t="s">
        <v>446</v>
      </c>
      <c r="C49" s="20" t="s">
        <v>342</v>
      </c>
      <c r="D49" s="27" t="s">
        <v>343</v>
      </c>
      <c r="E49" s="70" t="s">
        <v>22</v>
      </c>
      <c r="F49" s="27">
        <v>2</v>
      </c>
      <c r="G49" s="27"/>
      <c r="H49" s="27"/>
    </row>
    <row r="50" spans="2:8" s="7" customFormat="1" ht="16.5" hidden="1" outlineLevel="1" x14ac:dyDescent="0.35">
      <c r="B50" s="26" t="s">
        <v>447</v>
      </c>
      <c r="C50" s="26" t="s">
        <v>286</v>
      </c>
      <c r="D50" s="26" t="s">
        <v>285</v>
      </c>
      <c r="E50" s="27" t="s">
        <v>21</v>
      </c>
      <c r="F50" s="27">
        <v>0</v>
      </c>
      <c r="G50" s="26"/>
      <c r="H50" s="26"/>
    </row>
    <row r="51" spans="2:8" s="7" customFormat="1" hidden="1" outlineLevel="1" x14ac:dyDescent="0.35">
      <c r="B51" s="26" t="s">
        <v>448</v>
      </c>
      <c r="C51" s="26" t="s">
        <v>97</v>
      </c>
      <c r="D51" s="26" t="s">
        <v>341</v>
      </c>
      <c r="E51" s="27" t="s">
        <v>174</v>
      </c>
      <c r="F51" s="27">
        <v>2</v>
      </c>
      <c r="G51" s="20"/>
      <c r="H51" s="26"/>
    </row>
    <row r="52" spans="2:8" s="29" customFormat="1" hidden="1" outlineLevel="1" x14ac:dyDescent="0.35">
      <c r="B52" s="20" t="s">
        <v>449</v>
      </c>
      <c r="C52" s="20" t="s">
        <v>98</v>
      </c>
      <c r="D52" s="20" t="s">
        <v>289</v>
      </c>
      <c r="E52" s="20" t="s">
        <v>174</v>
      </c>
      <c r="F52" s="20">
        <v>2</v>
      </c>
      <c r="G52" s="20"/>
      <c r="H52" s="20"/>
    </row>
    <row r="53" spans="2:8" s="29" customFormat="1" ht="16.5" hidden="1" outlineLevel="1" x14ac:dyDescent="0.35">
      <c r="B53" s="20" t="s">
        <v>450</v>
      </c>
      <c r="C53" s="20" t="s">
        <v>302</v>
      </c>
      <c r="D53" s="20" t="s">
        <v>301</v>
      </c>
      <c r="E53" s="20" t="s">
        <v>174</v>
      </c>
      <c r="F53" s="20">
        <v>1</v>
      </c>
      <c r="G53" s="20"/>
      <c r="H53" s="20"/>
    </row>
    <row r="54" spans="2:8" s="7" customFormat="1" ht="16.5" hidden="1" outlineLevel="1" x14ac:dyDescent="0.35">
      <c r="B54" s="26" t="s">
        <v>451</v>
      </c>
      <c r="C54" s="26" t="s">
        <v>294</v>
      </c>
      <c r="D54" s="26" t="s">
        <v>293</v>
      </c>
      <c r="E54" s="27" t="s">
        <v>17</v>
      </c>
      <c r="F54" s="27">
        <v>4</v>
      </c>
      <c r="G54" s="26"/>
      <c r="H54" s="26"/>
    </row>
    <row r="55" spans="2:8" s="7" customFormat="1" ht="16.5" hidden="1" outlineLevel="1" x14ac:dyDescent="0.35">
      <c r="B55" s="26" t="s">
        <v>452</v>
      </c>
      <c r="C55" s="26" t="s">
        <v>297</v>
      </c>
      <c r="D55" s="26" t="s">
        <v>296</v>
      </c>
      <c r="E55" s="27" t="s">
        <v>300</v>
      </c>
      <c r="F55" s="27">
        <v>4</v>
      </c>
      <c r="G55" s="20"/>
      <c r="H55" s="26"/>
    </row>
    <row r="56" spans="2:8" s="7" customFormat="1" ht="29" hidden="1" outlineLevel="1" x14ac:dyDescent="0.35">
      <c r="B56" s="27" t="s">
        <v>453</v>
      </c>
      <c r="C56" s="20" t="s">
        <v>322</v>
      </c>
      <c r="D56" s="27" t="s">
        <v>321</v>
      </c>
      <c r="E56" s="20" t="s">
        <v>323</v>
      </c>
      <c r="F56" s="20">
        <v>2</v>
      </c>
      <c r="G56" s="60"/>
      <c r="H56" s="27"/>
    </row>
    <row r="57" spans="2:8" s="7" customFormat="1" ht="16.5" hidden="1" outlineLevel="1" x14ac:dyDescent="0.35">
      <c r="B57" s="55" t="s">
        <v>454</v>
      </c>
      <c r="C57" s="55" t="s">
        <v>317</v>
      </c>
      <c r="D57" s="55" t="s">
        <v>316</v>
      </c>
      <c r="E57" s="55" t="s">
        <v>315</v>
      </c>
      <c r="F57" s="55">
        <v>2</v>
      </c>
      <c r="G57" s="55"/>
      <c r="H57" s="55"/>
    </row>
    <row r="58" spans="2:8" s="7" customFormat="1" ht="16.5" hidden="1" outlineLevel="1" x14ac:dyDescent="0.35">
      <c r="B58" s="55" t="s">
        <v>455</v>
      </c>
      <c r="C58" s="55" t="s">
        <v>319</v>
      </c>
      <c r="D58" s="55" t="s">
        <v>318</v>
      </c>
      <c r="E58" s="55" t="s">
        <v>315</v>
      </c>
      <c r="F58" s="55">
        <v>2</v>
      </c>
      <c r="G58" s="55"/>
      <c r="H58" s="55"/>
    </row>
    <row r="59" spans="2:8" s="7" customFormat="1" ht="16.5" hidden="1" outlineLevel="1" x14ac:dyDescent="0.35">
      <c r="B59" s="27" t="s">
        <v>456</v>
      </c>
      <c r="C59" s="20" t="s">
        <v>313</v>
      </c>
      <c r="D59" s="27" t="s">
        <v>312</v>
      </c>
      <c r="E59" s="20" t="s">
        <v>314</v>
      </c>
      <c r="F59" s="20">
        <v>4</v>
      </c>
      <c r="G59" s="60"/>
      <c r="H59" s="27"/>
    </row>
    <row r="60" spans="2:8" s="7" customFormat="1" collapsed="1" x14ac:dyDescent="0.35">
      <c r="B60" s="26" t="s">
        <v>408</v>
      </c>
      <c r="C60" s="26" t="s">
        <v>595</v>
      </c>
      <c r="D60" s="26" t="s">
        <v>107</v>
      </c>
      <c r="E60" s="27" t="s">
        <v>17</v>
      </c>
      <c r="F60" s="27">
        <v>2</v>
      </c>
      <c r="G60" s="20"/>
      <c r="H60" s="26"/>
    </row>
    <row r="61" spans="2:8" s="7" customFormat="1" hidden="1" outlineLevel="1" x14ac:dyDescent="0.35">
      <c r="B61" s="26" t="s">
        <v>457</v>
      </c>
      <c r="C61" s="26" t="s">
        <v>163</v>
      </c>
      <c r="D61" s="26" t="s">
        <v>340</v>
      </c>
      <c r="E61" s="27" t="s">
        <v>17</v>
      </c>
      <c r="F61" s="27">
        <v>2</v>
      </c>
      <c r="G61" s="20"/>
      <c r="H61" s="26"/>
    </row>
    <row r="62" spans="2:8" s="7" customFormat="1" ht="16.5" hidden="1" outlineLevel="1" x14ac:dyDescent="0.35">
      <c r="B62" s="55" t="s">
        <v>458</v>
      </c>
      <c r="C62" s="37" t="s">
        <v>305</v>
      </c>
      <c r="D62" s="55" t="s">
        <v>304</v>
      </c>
      <c r="E62" s="56" t="s">
        <v>306</v>
      </c>
      <c r="F62" s="56">
        <v>0</v>
      </c>
      <c r="G62" s="57"/>
      <c r="H62" s="55"/>
    </row>
    <row r="63" spans="2:8" s="7" customFormat="1" ht="19.5" hidden="1" customHeight="1" outlineLevel="1" x14ac:dyDescent="0.35">
      <c r="B63" s="55" t="s">
        <v>459</v>
      </c>
      <c r="C63" s="37" t="s">
        <v>308</v>
      </c>
      <c r="D63" s="55" t="s">
        <v>307</v>
      </c>
      <c r="E63" s="56" t="s">
        <v>309</v>
      </c>
      <c r="F63" s="56">
        <v>2</v>
      </c>
      <c r="G63" s="56"/>
      <c r="H63" s="37" t="s">
        <v>310</v>
      </c>
    </row>
    <row r="64" spans="2:8" s="7" customFormat="1" ht="16.5" hidden="1" outlineLevel="1" x14ac:dyDescent="0.35">
      <c r="B64" s="26" t="s">
        <v>460</v>
      </c>
      <c r="C64" s="26" t="s">
        <v>288</v>
      </c>
      <c r="D64" s="26" t="s">
        <v>287</v>
      </c>
      <c r="E64" s="27" t="s">
        <v>20</v>
      </c>
      <c r="F64" s="27">
        <v>1</v>
      </c>
      <c r="G64" s="26"/>
      <c r="H64" s="26"/>
    </row>
    <row r="65" spans="2:8" s="75" customFormat="1" ht="45.5" hidden="1" outlineLevel="1" x14ac:dyDescent="0.35">
      <c r="B65" s="27" t="s">
        <v>461</v>
      </c>
      <c r="C65" s="20" t="s">
        <v>342</v>
      </c>
      <c r="D65" s="27" t="s">
        <v>343</v>
      </c>
      <c r="E65" s="70" t="s">
        <v>22</v>
      </c>
      <c r="F65" s="27">
        <v>2</v>
      </c>
      <c r="G65" s="27"/>
      <c r="H65" s="27"/>
    </row>
    <row r="66" spans="2:8" s="7" customFormat="1" ht="16.5" hidden="1" outlineLevel="1" x14ac:dyDescent="0.35">
      <c r="B66" s="26" t="s">
        <v>462</v>
      </c>
      <c r="C66" s="26" t="s">
        <v>286</v>
      </c>
      <c r="D66" s="26" t="s">
        <v>285</v>
      </c>
      <c r="E66" s="27" t="s">
        <v>21</v>
      </c>
      <c r="F66" s="27">
        <v>0</v>
      </c>
      <c r="G66" s="26"/>
      <c r="H66" s="26"/>
    </row>
    <row r="67" spans="2:8" s="7" customFormat="1" hidden="1" outlineLevel="1" x14ac:dyDescent="0.35">
      <c r="B67" s="26" t="s">
        <v>463</v>
      </c>
      <c r="C67" s="26" t="s">
        <v>97</v>
      </c>
      <c r="D67" s="26" t="s">
        <v>341</v>
      </c>
      <c r="E67" s="27" t="s">
        <v>174</v>
      </c>
      <c r="F67" s="27">
        <v>2</v>
      </c>
      <c r="G67" s="20"/>
      <c r="H67" s="26"/>
    </row>
    <row r="68" spans="2:8" s="29" customFormat="1" hidden="1" outlineLevel="1" x14ac:dyDescent="0.35">
      <c r="B68" s="20" t="s">
        <v>464</v>
      </c>
      <c r="C68" s="20" t="s">
        <v>98</v>
      </c>
      <c r="D68" s="20" t="s">
        <v>289</v>
      </c>
      <c r="E68" s="20" t="s">
        <v>174</v>
      </c>
      <c r="F68" s="20">
        <v>2</v>
      </c>
      <c r="G68" s="20"/>
      <c r="H68" s="20"/>
    </row>
    <row r="69" spans="2:8" s="29" customFormat="1" ht="16.5" hidden="1" outlineLevel="1" x14ac:dyDescent="0.35">
      <c r="B69" s="20" t="s">
        <v>465</v>
      </c>
      <c r="C69" s="20" t="s">
        <v>302</v>
      </c>
      <c r="D69" s="20" t="s">
        <v>301</v>
      </c>
      <c r="E69" s="20" t="s">
        <v>174</v>
      </c>
      <c r="F69" s="20">
        <v>1</v>
      </c>
      <c r="G69" s="20"/>
      <c r="H69" s="20"/>
    </row>
    <row r="70" spans="2:8" s="7" customFormat="1" ht="16.5" hidden="1" outlineLevel="1" x14ac:dyDescent="0.35">
      <c r="B70" s="26" t="s">
        <v>466</v>
      </c>
      <c r="C70" s="26" t="s">
        <v>294</v>
      </c>
      <c r="D70" s="26" t="s">
        <v>293</v>
      </c>
      <c r="E70" s="27" t="s">
        <v>17</v>
      </c>
      <c r="F70" s="27">
        <v>4</v>
      </c>
      <c r="G70" s="26"/>
      <c r="H70" s="26"/>
    </row>
    <row r="71" spans="2:8" s="7" customFormat="1" ht="16.5" hidden="1" outlineLevel="1" x14ac:dyDescent="0.35">
      <c r="B71" s="26" t="s">
        <v>467</v>
      </c>
      <c r="C71" s="26" t="s">
        <v>297</v>
      </c>
      <c r="D71" s="26" t="s">
        <v>296</v>
      </c>
      <c r="E71" s="27" t="s">
        <v>300</v>
      </c>
      <c r="F71" s="27">
        <v>4</v>
      </c>
      <c r="G71" s="20"/>
      <c r="H71" s="26"/>
    </row>
    <row r="72" spans="2:8" s="7" customFormat="1" ht="29" hidden="1" outlineLevel="1" x14ac:dyDescent="0.35">
      <c r="B72" s="27" t="s">
        <v>468</v>
      </c>
      <c r="C72" s="20" t="s">
        <v>322</v>
      </c>
      <c r="D72" s="27" t="s">
        <v>321</v>
      </c>
      <c r="E72" s="20" t="s">
        <v>323</v>
      </c>
      <c r="F72" s="20">
        <v>2</v>
      </c>
      <c r="G72" s="60"/>
      <c r="H72" s="27"/>
    </row>
    <row r="73" spans="2:8" s="7" customFormat="1" ht="16.5" hidden="1" outlineLevel="1" x14ac:dyDescent="0.35">
      <c r="B73" s="55" t="s">
        <v>469</v>
      </c>
      <c r="C73" s="55" t="s">
        <v>317</v>
      </c>
      <c r="D73" s="55" t="s">
        <v>316</v>
      </c>
      <c r="E73" s="55" t="s">
        <v>315</v>
      </c>
      <c r="F73" s="55">
        <v>2</v>
      </c>
      <c r="G73" s="55"/>
      <c r="H73" s="55"/>
    </row>
    <row r="74" spans="2:8" s="7" customFormat="1" ht="16.5" hidden="1" outlineLevel="1" x14ac:dyDescent="0.35">
      <c r="B74" s="55" t="s">
        <v>470</v>
      </c>
      <c r="C74" s="55" t="s">
        <v>319</v>
      </c>
      <c r="D74" s="55" t="s">
        <v>318</v>
      </c>
      <c r="E74" s="55" t="s">
        <v>315</v>
      </c>
      <c r="F74" s="55">
        <v>2</v>
      </c>
      <c r="G74" s="55"/>
      <c r="H74" s="55"/>
    </row>
    <row r="75" spans="2:8" s="7" customFormat="1" ht="16.5" hidden="1" outlineLevel="1" x14ac:dyDescent="0.35">
      <c r="B75" s="27" t="s">
        <v>471</v>
      </c>
      <c r="C75" s="20" t="s">
        <v>313</v>
      </c>
      <c r="D75" s="27" t="s">
        <v>312</v>
      </c>
      <c r="E75" s="20" t="s">
        <v>314</v>
      </c>
      <c r="F75" s="20">
        <v>4</v>
      </c>
      <c r="G75" s="60"/>
      <c r="H75" s="27"/>
    </row>
    <row r="76" spans="2:8" s="7" customFormat="1" collapsed="1" x14ac:dyDescent="0.35">
      <c r="B76" s="26" t="s">
        <v>409</v>
      </c>
      <c r="C76" s="26" t="s">
        <v>595</v>
      </c>
      <c r="D76" s="26" t="s">
        <v>107</v>
      </c>
      <c r="E76" s="27" t="s">
        <v>17</v>
      </c>
      <c r="F76" s="27">
        <v>2</v>
      </c>
      <c r="G76" s="20"/>
      <c r="H76" s="26"/>
    </row>
    <row r="77" spans="2:8" s="7" customFormat="1" hidden="1" outlineLevel="1" x14ac:dyDescent="0.35">
      <c r="B77" s="26" t="s">
        <v>472</v>
      </c>
      <c r="C77" s="26" t="s">
        <v>163</v>
      </c>
      <c r="D77" s="26" t="s">
        <v>340</v>
      </c>
      <c r="E77" s="27" t="s">
        <v>17</v>
      </c>
      <c r="F77" s="27">
        <v>2</v>
      </c>
      <c r="G77" s="20"/>
      <c r="H77" s="26"/>
    </row>
    <row r="78" spans="2:8" s="7" customFormat="1" ht="16.5" hidden="1" outlineLevel="1" x14ac:dyDescent="0.35">
      <c r="B78" s="55" t="s">
        <v>473</v>
      </c>
      <c r="C78" s="37" t="s">
        <v>305</v>
      </c>
      <c r="D78" s="55" t="s">
        <v>304</v>
      </c>
      <c r="E78" s="56" t="s">
        <v>306</v>
      </c>
      <c r="F78" s="56">
        <v>0</v>
      </c>
      <c r="G78" s="57"/>
      <c r="H78" s="55"/>
    </row>
    <row r="79" spans="2:8" s="7" customFormat="1" ht="19.5" hidden="1" customHeight="1" outlineLevel="1" x14ac:dyDescent="0.35">
      <c r="B79" s="55" t="s">
        <v>474</v>
      </c>
      <c r="C79" s="37" t="s">
        <v>308</v>
      </c>
      <c r="D79" s="55" t="s">
        <v>307</v>
      </c>
      <c r="E79" s="56" t="s">
        <v>309</v>
      </c>
      <c r="F79" s="56">
        <v>2</v>
      </c>
      <c r="G79" s="56"/>
      <c r="H79" s="37" t="s">
        <v>310</v>
      </c>
    </row>
    <row r="80" spans="2:8" s="7" customFormat="1" ht="16.5" hidden="1" outlineLevel="1" x14ac:dyDescent="0.35">
      <c r="B80" s="26" t="s">
        <v>475</v>
      </c>
      <c r="C80" s="26" t="s">
        <v>288</v>
      </c>
      <c r="D80" s="26" t="s">
        <v>287</v>
      </c>
      <c r="E80" s="27" t="s">
        <v>20</v>
      </c>
      <c r="F80" s="27">
        <v>1</v>
      </c>
      <c r="G80" s="26"/>
      <c r="H80" s="26"/>
    </row>
    <row r="81" spans="2:8" s="75" customFormat="1" ht="45.5" hidden="1" outlineLevel="1" x14ac:dyDescent="0.35">
      <c r="B81" s="27" t="s">
        <v>476</v>
      </c>
      <c r="C81" s="20" t="s">
        <v>342</v>
      </c>
      <c r="D81" s="27" t="s">
        <v>343</v>
      </c>
      <c r="E81" s="70" t="s">
        <v>22</v>
      </c>
      <c r="F81" s="27">
        <v>2</v>
      </c>
      <c r="G81" s="27"/>
      <c r="H81" s="27"/>
    </row>
    <row r="82" spans="2:8" s="7" customFormat="1" ht="16.5" hidden="1" outlineLevel="1" x14ac:dyDescent="0.35">
      <c r="B82" s="26" t="s">
        <v>477</v>
      </c>
      <c r="C82" s="26" t="s">
        <v>286</v>
      </c>
      <c r="D82" s="26" t="s">
        <v>285</v>
      </c>
      <c r="E82" s="27" t="s">
        <v>21</v>
      </c>
      <c r="F82" s="27">
        <v>0</v>
      </c>
      <c r="G82" s="26"/>
      <c r="H82" s="26"/>
    </row>
    <row r="83" spans="2:8" s="7" customFormat="1" hidden="1" outlineLevel="1" x14ac:dyDescent="0.35">
      <c r="B83" s="26" t="s">
        <v>478</v>
      </c>
      <c r="C83" s="26" t="s">
        <v>97</v>
      </c>
      <c r="D83" s="26" t="s">
        <v>341</v>
      </c>
      <c r="E83" s="27" t="s">
        <v>174</v>
      </c>
      <c r="F83" s="27">
        <v>2</v>
      </c>
      <c r="G83" s="20"/>
      <c r="H83" s="26"/>
    </row>
    <row r="84" spans="2:8" s="29" customFormat="1" hidden="1" outlineLevel="1" x14ac:dyDescent="0.35">
      <c r="B84" s="20" t="s">
        <v>479</v>
      </c>
      <c r="C84" s="20" t="s">
        <v>98</v>
      </c>
      <c r="D84" s="20" t="s">
        <v>289</v>
      </c>
      <c r="E84" s="20" t="s">
        <v>174</v>
      </c>
      <c r="F84" s="20">
        <v>2</v>
      </c>
      <c r="G84" s="20"/>
      <c r="H84" s="20"/>
    </row>
    <row r="85" spans="2:8" s="29" customFormat="1" ht="16.5" hidden="1" outlineLevel="1" x14ac:dyDescent="0.35">
      <c r="B85" s="20" t="s">
        <v>480</v>
      </c>
      <c r="C85" s="20" t="s">
        <v>302</v>
      </c>
      <c r="D85" s="20" t="s">
        <v>301</v>
      </c>
      <c r="E85" s="20" t="s">
        <v>174</v>
      </c>
      <c r="F85" s="20">
        <v>1</v>
      </c>
      <c r="G85" s="20"/>
      <c r="H85" s="20"/>
    </row>
    <row r="86" spans="2:8" s="7" customFormat="1" ht="16.5" hidden="1" outlineLevel="1" x14ac:dyDescent="0.35">
      <c r="B86" s="26" t="s">
        <v>481</v>
      </c>
      <c r="C86" s="26" t="s">
        <v>294</v>
      </c>
      <c r="D86" s="26" t="s">
        <v>293</v>
      </c>
      <c r="E86" s="27" t="s">
        <v>17</v>
      </c>
      <c r="F86" s="27">
        <v>4</v>
      </c>
      <c r="G86" s="26"/>
      <c r="H86" s="26"/>
    </row>
    <row r="87" spans="2:8" s="7" customFormat="1" ht="16.5" hidden="1" outlineLevel="1" x14ac:dyDescent="0.35">
      <c r="B87" s="26" t="s">
        <v>482</v>
      </c>
      <c r="C87" s="26" t="s">
        <v>297</v>
      </c>
      <c r="D87" s="26" t="s">
        <v>296</v>
      </c>
      <c r="E87" s="27" t="s">
        <v>300</v>
      </c>
      <c r="F87" s="27">
        <v>4</v>
      </c>
      <c r="G87" s="20"/>
      <c r="H87" s="26"/>
    </row>
    <row r="88" spans="2:8" s="7" customFormat="1" ht="29" hidden="1" outlineLevel="1" x14ac:dyDescent="0.35">
      <c r="B88" s="27" t="s">
        <v>483</v>
      </c>
      <c r="C88" s="20" t="s">
        <v>322</v>
      </c>
      <c r="D88" s="27" t="s">
        <v>321</v>
      </c>
      <c r="E88" s="20" t="s">
        <v>323</v>
      </c>
      <c r="F88" s="20">
        <v>2</v>
      </c>
      <c r="G88" s="60"/>
      <c r="H88" s="27"/>
    </row>
    <row r="89" spans="2:8" s="7" customFormat="1" ht="16.5" hidden="1" outlineLevel="1" x14ac:dyDescent="0.35">
      <c r="B89" s="55" t="s">
        <v>484</v>
      </c>
      <c r="C89" s="55" t="s">
        <v>317</v>
      </c>
      <c r="D89" s="55" t="s">
        <v>316</v>
      </c>
      <c r="E89" s="55" t="s">
        <v>315</v>
      </c>
      <c r="F89" s="55">
        <v>2</v>
      </c>
      <c r="G89" s="55"/>
      <c r="H89" s="55"/>
    </row>
    <row r="90" spans="2:8" s="7" customFormat="1" ht="16.5" hidden="1" outlineLevel="1" x14ac:dyDescent="0.35">
      <c r="B90" s="55" t="s">
        <v>485</v>
      </c>
      <c r="C90" s="55" t="s">
        <v>319</v>
      </c>
      <c r="D90" s="55" t="s">
        <v>318</v>
      </c>
      <c r="E90" s="55" t="s">
        <v>315</v>
      </c>
      <c r="F90" s="55">
        <v>2</v>
      </c>
      <c r="G90" s="55"/>
      <c r="H90" s="55"/>
    </row>
    <row r="91" spans="2:8" s="7" customFormat="1" ht="16.5" hidden="1" outlineLevel="1" x14ac:dyDescent="0.35">
      <c r="B91" s="27" t="s">
        <v>486</v>
      </c>
      <c r="C91" s="20" t="s">
        <v>313</v>
      </c>
      <c r="D91" s="27" t="s">
        <v>312</v>
      </c>
      <c r="E91" s="20" t="s">
        <v>314</v>
      </c>
      <c r="F91" s="20">
        <v>4</v>
      </c>
      <c r="G91" s="60"/>
      <c r="H91" s="27"/>
    </row>
    <row r="92" spans="2:8" s="7" customFormat="1" collapsed="1" x14ac:dyDescent="0.35">
      <c r="B92" s="26" t="s">
        <v>487</v>
      </c>
      <c r="C92" s="26" t="s">
        <v>595</v>
      </c>
      <c r="D92" s="26" t="s">
        <v>107</v>
      </c>
      <c r="E92" s="27" t="s">
        <v>17</v>
      </c>
      <c r="F92" s="27">
        <v>2</v>
      </c>
      <c r="G92" s="20"/>
      <c r="H92" s="26"/>
    </row>
    <row r="93" spans="2:8" s="7" customFormat="1" hidden="1" outlineLevel="1" x14ac:dyDescent="0.35">
      <c r="B93" s="26" t="s">
        <v>488</v>
      </c>
      <c r="C93" s="26" t="s">
        <v>163</v>
      </c>
      <c r="D93" s="26" t="s">
        <v>340</v>
      </c>
      <c r="E93" s="27" t="s">
        <v>17</v>
      </c>
      <c r="F93" s="27">
        <v>2</v>
      </c>
      <c r="G93" s="20"/>
      <c r="H93" s="26"/>
    </row>
    <row r="94" spans="2:8" s="7" customFormat="1" ht="16.5" hidden="1" outlineLevel="1" x14ac:dyDescent="0.35">
      <c r="B94" s="55" t="s">
        <v>489</v>
      </c>
      <c r="C94" s="37" t="s">
        <v>305</v>
      </c>
      <c r="D94" s="55" t="s">
        <v>304</v>
      </c>
      <c r="E94" s="56" t="s">
        <v>306</v>
      </c>
      <c r="F94" s="56">
        <v>0</v>
      </c>
      <c r="G94" s="57"/>
      <c r="H94" s="55"/>
    </row>
    <row r="95" spans="2:8" s="7" customFormat="1" ht="19.5" hidden="1" customHeight="1" outlineLevel="1" x14ac:dyDescent="0.35">
      <c r="B95" s="55" t="s">
        <v>490</v>
      </c>
      <c r="C95" s="37" t="s">
        <v>308</v>
      </c>
      <c r="D95" s="55" t="s">
        <v>307</v>
      </c>
      <c r="E95" s="56" t="s">
        <v>309</v>
      </c>
      <c r="F95" s="56">
        <v>2</v>
      </c>
      <c r="G95" s="56"/>
      <c r="H95" s="37" t="s">
        <v>310</v>
      </c>
    </row>
    <row r="96" spans="2:8" s="7" customFormat="1" ht="16.5" hidden="1" outlineLevel="1" x14ac:dyDescent="0.35">
      <c r="B96" s="26" t="s">
        <v>491</v>
      </c>
      <c r="C96" s="26" t="s">
        <v>288</v>
      </c>
      <c r="D96" s="26" t="s">
        <v>287</v>
      </c>
      <c r="E96" s="27" t="s">
        <v>20</v>
      </c>
      <c r="F96" s="27">
        <v>1</v>
      </c>
      <c r="G96" s="26"/>
      <c r="H96" s="26"/>
    </row>
    <row r="97" spans="2:8" s="75" customFormat="1" ht="45.5" hidden="1" outlineLevel="1" x14ac:dyDescent="0.35">
      <c r="B97" s="27" t="s">
        <v>492</v>
      </c>
      <c r="C97" s="20" t="s">
        <v>342</v>
      </c>
      <c r="D97" s="27" t="s">
        <v>343</v>
      </c>
      <c r="E97" s="70" t="s">
        <v>22</v>
      </c>
      <c r="F97" s="27">
        <v>2</v>
      </c>
      <c r="G97" s="27"/>
      <c r="H97" s="27"/>
    </row>
    <row r="98" spans="2:8" s="7" customFormat="1" ht="16.5" hidden="1" outlineLevel="1" x14ac:dyDescent="0.35">
      <c r="B98" s="26" t="s">
        <v>493</v>
      </c>
      <c r="C98" s="26" t="s">
        <v>286</v>
      </c>
      <c r="D98" s="26" t="s">
        <v>285</v>
      </c>
      <c r="E98" s="27" t="s">
        <v>21</v>
      </c>
      <c r="F98" s="27">
        <v>0</v>
      </c>
      <c r="G98" s="26"/>
      <c r="H98" s="26"/>
    </row>
    <row r="99" spans="2:8" s="7" customFormat="1" hidden="1" outlineLevel="1" x14ac:dyDescent="0.35">
      <c r="B99" s="26" t="s">
        <v>494</v>
      </c>
      <c r="C99" s="26" t="s">
        <v>97</v>
      </c>
      <c r="D99" s="26" t="s">
        <v>341</v>
      </c>
      <c r="E99" s="27" t="s">
        <v>174</v>
      </c>
      <c r="F99" s="27">
        <v>2</v>
      </c>
      <c r="G99" s="20"/>
      <c r="H99" s="26"/>
    </row>
    <row r="100" spans="2:8" s="29" customFormat="1" hidden="1" outlineLevel="1" x14ac:dyDescent="0.35">
      <c r="B100" s="20" t="s">
        <v>495</v>
      </c>
      <c r="C100" s="20" t="s">
        <v>98</v>
      </c>
      <c r="D100" s="20" t="s">
        <v>289</v>
      </c>
      <c r="E100" s="20" t="s">
        <v>174</v>
      </c>
      <c r="F100" s="20">
        <v>2</v>
      </c>
      <c r="G100" s="20"/>
      <c r="H100" s="20"/>
    </row>
    <row r="101" spans="2:8" s="29" customFormat="1" ht="16.5" hidden="1" outlineLevel="1" x14ac:dyDescent="0.35">
      <c r="B101" s="20" t="s">
        <v>496</v>
      </c>
      <c r="C101" s="20" t="s">
        <v>302</v>
      </c>
      <c r="D101" s="20" t="s">
        <v>301</v>
      </c>
      <c r="E101" s="20" t="s">
        <v>174</v>
      </c>
      <c r="F101" s="20">
        <v>1</v>
      </c>
      <c r="G101" s="20"/>
      <c r="H101" s="20"/>
    </row>
    <row r="102" spans="2:8" s="7" customFormat="1" ht="16.5" hidden="1" outlineLevel="1" x14ac:dyDescent="0.35">
      <c r="B102" s="26" t="s">
        <v>497</v>
      </c>
      <c r="C102" s="26" t="s">
        <v>294</v>
      </c>
      <c r="D102" s="26" t="s">
        <v>293</v>
      </c>
      <c r="E102" s="27" t="s">
        <v>17</v>
      </c>
      <c r="F102" s="27">
        <v>4</v>
      </c>
      <c r="G102" s="26"/>
      <c r="H102" s="26"/>
    </row>
    <row r="103" spans="2:8" s="7" customFormat="1" ht="16.5" hidden="1" outlineLevel="1" x14ac:dyDescent="0.35">
      <c r="B103" s="26" t="s">
        <v>498</v>
      </c>
      <c r="C103" s="26" t="s">
        <v>297</v>
      </c>
      <c r="D103" s="26" t="s">
        <v>296</v>
      </c>
      <c r="E103" s="27" t="s">
        <v>300</v>
      </c>
      <c r="F103" s="27">
        <v>4</v>
      </c>
      <c r="G103" s="20"/>
      <c r="H103" s="26"/>
    </row>
    <row r="104" spans="2:8" s="7" customFormat="1" ht="29" hidden="1" outlineLevel="1" x14ac:dyDescent="0.35">
      <c r="B104" s="27" t="s">
        <v>499</v>
      </c>
      <c r="C104" s="20" t="s">
        <v>322</v>
      </c>
      <c r="D104" s="27" t="s">
        <v>321</v>
      </c>
      <c r="E104" s="20" t="s">
        <v>323</v>
      </c>
      <c r="F104" s="20">
        <v>2</v>
      </c>
      <c r="G104" s="60"/>
      <c r="H104" s="27"/>
    </row>
    <row r="105" spans="2:8" s="7" customFormat="1" ht="16.5" hidden="1" outlineLevel="1" x14ac:dyDescent="0.35">
      <c r="B105" s="55" t="s">
        <v>500</v>
      </c>
      <c r="C105" s="55" t="s">
        <v>317</v>
      </c>
      <c r="D105" s="55" t="s">
        <v>316</v>
      </c>
      <c r="E105" s="55" t="s">
        <v>315</v>
      </c>
      <c r="F105" s="55">
        <v>2</v>
      </c>
      <c r="G105" s="55"/>
      <c r="H105" s="55"/>
    </row>
    <row r="106" spans="2:8" s="7" customFormat="1" ht="16.5" hidden="1" outlineLevel="1" x14ac:dyDescent="0.35">
      <c r="B106" s="55" t="s">
        <v>501</v>
      </c>
      <c r="C106" s="55" t="s">
        <v>319</v>
      </c>
      <c r="D106" s="55" t="s">
        <v>318</v>
      </c>
      <c r="E106" s="55" t="s">
        <v>315</v>
      </c>
      <c r="F106" s="55">
        <v>2</v>
      </c>
      <c r="G106" s="55"/>
      <c r="H106" s="55"/>
    </row>
    <row r="107" spans="2:8" s="7" customFormat="1" ht="16.5" hidden="1" outlineLevel="1" x14ac:dyDescent="0.35">
      <c r="B107" s="27" t="s">
        <v>502</v>
      </c>
      <c r="C107" s="20" t="s">
        <v>313</v>
      </c>
      <c r="D107" s="27" t="s">
        <v>312</v>
      </c>
      <c r="E107" s="20" t="s">
        <v>314</v>
      </c>
      <c r="F107" s="20">
        <v>4</v>
      </c>
      <c r="G107" s="60"/>
      <c r="H107" s="27"/>
    </row>
    <row r="108" spans="2:8" s="7" customFormat="1" collapsed="1" x14ac:dyDescent="0.35">
      <c r="B108" s="26" t="s">
        <v>503</v>
      </c>
      <c r="C108" s="26" t="s">
        <v>595</v>
      </c>
      <c r="D108" s="26" t="s">
        <v>107</v>
      </c>
      <c r="E108" s="27" t="s">
        <v>17</v>
      </c>
      <c r="F108" s="27">
        <v>2</v>
      </c>
      <c r="G108" s="20"/>
      <c r="H108" s="26"/>
    </row>
    <row r="109" spans="2:8" s="7" customFormat="1" hidden="1" outlineLevel="1" x14ac:dyDescent="0.35">
      <c r="B109" s="26" t="s">
        <v>504</v>
      </c>
      <c r="C109" s="26" t="s">
        <v>163</v>
      </c>
      <c r="D109" s="26" t="s">
        <v>340</v>
      </c>
      <c r="E109" s="27" t="s">
        <v>17</v>
      </c>
      <c r="F109" s="27">
        <v>2</v>
      </c>
      <c r="G109" s="20"/>
      <c r="H109" s="26"/>
    </row>
    <row r="110" spans="2:8" s="7" customFormat="1" ht="16.5" hidden="1" outlineLevel="1" x14ac:dyDescent="0.35">
      <c r="B110" s="55" t="s">
        <v>505</v>
      </c>
      <c r="C110" s="37" t="s">
        <v>305</v>
      </c>
      <c r="D110" s="55" t="s">
        <v>304</v>
      </c>
      <c r="E110" s="56" t="s">
        <v>306</v>
      </c>
      <c r="F110" s="56">
        <v>0</v>
      </c>
      <c r="G110" s="57"/>
      <c r="H110" s="55"/>
    </row>
    <row r="111" spans="2:8" s="7" customFormat="1" ht="19.5" hidden="1" customHeight="1" outlineLevel="1" x14ac:dyDescent="0.35">
      <c r="B111" s="55" t="s">
        <v>506</v>
      </c>
      <c r="C111" s="37" t="s">
        <v>308</v>
      </c>
      <c r="D111" s="55" t="s">
        <v>307</v>
      </c>
      <c r="E111" s="56" t="s">
        <v>309</v>
      </c>
      <c r="F111" s="56">
        <v>2</v>
      </c>
      <c r="G111" s="56"/>
      <c r="H111" s="37" t="s">
        <v>310</v>
      </c>
    </row>
    <row r="112" spans="2:8" s="7" customFormat="1" ht="16.5" hidden="1" outlineLevel="1" x14ac:dyDescent="0.35">
      <c r="B112" s="26" t="s">
        <v>507</v>
      </c>
      <c r="C112" s="26" t="s">
        <v>288</v>
      </c>
      <c r="D112" s="26" t="s">
        <v>287</v>
      </c>
      <c r="E112" s="27" t="s">
        <v>20</v>
      </c>
      <c r="F112" s="27">
        <v>1</v>
      </c>
      <c r="G112" s="26"/>
      <c r="H112" s="26"/>
    </row>
    <row r="113" spans="2:8" s="75" customFormat="1" ht="45.5" hidden="1" outlineLevel="1" x14ac:dyDescent="0.35">
      <c r="B113" s="27" t="s">
        <v>508</v>
      </c>
      <c r="C113" s="20" t="s">
        <v>342</v>
      </c>
      <c r="D113" s="27" t="s">
        <v>343</v>
      </c>
      <c r="E113" s="70" t="s">
        <v>22</v>
      </c>
      <c r="F113" s="27">
        <v>2</v>
      </c>
      <c r="G113" s="27"/>
      <c r="H113" s="27"/>
    </row>
    <row r="114" spans="2:8" s="7" customFormat="1" ht="16.5" hidden="1" outlineLevel="1" x14ac:dyDescent="0.35">
      <c r="B114" s="26" t="s">
        <v>509</v>
      </c>
      <c r="C114" s="26" t="s">
        <v>286</v>
      </c>
      <c r="D114" s="26" t="s">
        <v>285</v>
      </c>
      <c r="E114" s="27" t="s">
        <v>21</v>
      </c>
      <c r="F114" s="27">
        <v>0</v>
      </c>
      <c r="G114" s="26"/>
      <c r="H114" s="26"/>
    </row>
    <row r="115" spans="2:8" s="7" customFormat="1" hidden="1" outlineLevel="1" x14ac:dyDescent="0.35">
      <c r="B115" s="26" t="s">
        <v>510</v>
      </c>
      <c r="C115" s="26" t="s">
        <v>97</v>
      </c>
      <c r="D115" s="26" t="s">
        <v>341</v>
      </c>
      <c r="E115" s="27" t="s">
        <v>174</v>
      </c>
      <c r="F115" s="27">
        <v>2</v>
      </c>
      <c r="G115" s="20"/>
      <c r="H115" s="26"/>
    </row>
    <row r="116" spans="2:8" s="29" customFormat="1" hidden="1" outlineLevel="1" x14ac:dyDescent="0.35">
      <c r="B116" s="20" t="s">
        <v>511</v>
      </c>
      <c r="C116" s="20" t="s">
        <v>98</v>
      </c>
      <c r="D116" s="20" t="s">
        <v>289</v>
      </c>
      <c r="E116" s="20" t="s">
        <v>174</v>
      </c>
      <c r="F116" s="20">
        <v>2</v>
      </c>
      <c r="G116" s="20"/>
      <c r="H116" s="20"/>
    </row>
    <row r="117" spans="2:8" s="29" customFormat="1" ht="16.5" hidden="1" outlineLevel="1" x14ac:dyDescent="0.35">
      <c r="B117" s="20" t="s">
        <v>512</v>
      </c>
      <c r="C117" s="20" t="s">
        <v>302</v>
      </c>
      <c r="D117" s="20" t="s">
        <v>301</v>
      </c>
      <c r="E117" s="20" t="s">
        <v>174</v>
      </c>
      <c r="F117" s="20">
        <v>1</v>
      </c>
      <c r="G117" s="20"/>
      <c r="H117" s="20"/>
    </row>
    <row r="118" spans="2:8" s="7" customFormat="1" ht="16.5" hidden="1" outlineLevel="1" x14ac:dyDescent="0.35">
      <c r="B118" s="26" t="s">
        <v>513</v>
      </c>
      <c r="C118" s="26" t="s">
        <v>294</v>
      </c>
      <c r="D118" s="26" t="s">
        <v>293</v>
      </c>
      <c r="E118" s="27" t="s">
        <v>17</v>
      </c>
      <c r="F118" s="27">
        <v>4</v>
      </c>
      <c r="G118" s="26"/>
      <c r="H118" s="26"/>
    </row>
    <row r="119" spans="2:8" s="7" customFormat="1" ht="16.5" hidden="1" outlineLevel="1" x14ac:dyDescent="0.35">
      <c r="B119" s="26" t="s">
        <v>514</v>
      </c>
      <c r="C119" s="26" t="s">
        <v>297</v>
      </c>
      <c r="D119" s="26" t="s">
        <v>296</v>
      </c>
      <c r="E119" s="27" t="s">
        <v>300</v>
      </c>
      <c r="F119" s="27">
        <v>4</v>
      </c>
      <c r="G119" s="20"/>
      <c r="H119" s="26"/>
    </row>
    <row r="120" spans="2:8" s="7" customFormat="1" ht="29" hidden="1" outlineLevel="1" x14ac:dyDescent="0.35">
      <c r="B120" s="27" t="s">
        <v>515</v>
      </c>
      <c r="C120" s="20" t="s">
        <v>322</v>
      </c>
      <c r="D120" s="27" t="s">
        <v>321</v>
      </c>
      <c r="E120" s="20" t="s">
        <v>323</v>
      </c>
      <c r="F120" s="20">
        <v>2</v>
      </c>
      <c r="G120" s="60"/>
      <c r="H120" s="27"/>
    </row>
    <row r="121" spans="2:8" s="7" customFormat="1" ht="16.5" hidden="1" outlineLevel="1" x14ac:dyDescent="0.35">
      <c r="B121" s="55" t="s">
        <v>516</v>
      </c>
      <c r="C121" s="55" t="s">
        <v>317</v>
      </c>
      <c r="D121" s="55" t="s">
        <v>316</v>
      </c>
      <c r="E121" s="55" t="s">
        <v>315</v>
      </c>
      <c r="F121" s="55">
        <v>2</v>
      </c>
      <c r="G121" s="55"/>
      <c r="H121" s="55"/>
    </row>
    <row r="122" spans="2:8" s="7" customFormat="1" ht="16.5" hidden="1" outlineLevel="1" x14ac:dyDescent="0.35">
      <c r="B122" s="55" t="s">
        <v>517</v>
      </c>
      <c r="C122" s="55" t="s">
        <v>319</v>
      </c>
      <c r="D122" s="55" t="s">
        <v>318</v>
      </c>
      <c r="E122" s="55" t="s">
        <v>315</v>
      </c>
      <c r="F122" s="55">
        <v>2</v>
      </c>
      <c r="G122" s="55"/>
      <c r="H122" s="55"/>
    </row>
    <row r="123" spans="2:8" s="7" customFormat="1" ht="16.5" hidden="1" outlineLevel="1" x14ac:dyDescent="0.35">
      <c r="B123" s="27" t="s">
        <v>518</v>
      </c>
      <c r="C123" s="20" t="s">
        <v>313</v>
      </c>
      <c r="D123" s="27" t="s">
        <v>312</v>
      </c>
      <c r="E123" s="20" t="s">
        <v>314</v>
      </c>
      <c r="F123" s="20">
        <v>4</v>
      </c>
      <c r="G123" s="60"/>
      <c r="H123" s="27"/>
    </row>
    <row r="124" spans="2:8" s="7" customFormat="1" collapsed="1" x14ac:dyDescent="0.35">
      <c r="B124" s="26" t="s">
        <v>519</v>
      </c>
      <c r="C124" s="26" t="s">
        <v>595</v>
      </c>
      <c r="D124" s="26" t="s">
        <v>107</v>
      </c>
      <c r="E124" s="27" t="s">
        <v>17</v>
      </c>
      <c r="F124" s="27">
        <v>2</v>
      </c>
      <c r="G124" s="20"/>
      <c r="H124" s="26"/>
    </row>
    <row r="125" spans="2:8" s="7" customFormat="1" hidden="1" outlineLevel="1" x14ac:dyDescent="0.35">
      <c r="B125" s="26" t="s">
        <v>520</v>
      </c>
      <c r="C125" s="26" t="s">
        <v>163</v>
      </c>
      <c r="D125" s="26" t="s">
        <v>340</v>
      </c>
      <c r="E125" s="27" t="s">
        <v>17</v>
      </c>
      <c r="F125" s="27">
        <v>2</v>
      </c>
      <c r="G125" s="20"/>
      <c r="H125" s="26"/>
    </row>
    <row r="126" spans="2:8" s="7" customFormat="1" ht="16.5" hidden="1" outlineLevel="1" x14ac:dyDescent="0.35">
      <c r="B126" s="55" t="s">
        <v>521</v>
      </c>
      <c r="C126" s="37" t="s">
        <v>305</v>
      </c>
      <c r="D126" s="55" t="s">
        <v>304</v>
      </c>
      <c r="E126" s="56" t="s">
        <v>306</v>
      </c>
      <c r="F126" s="56">
        <v>0</v>
      </c>
      <c r="G126" s="57"/>
      <c r="H126" s="55"/>
    </row>
    <row r="127" spans="2:8" s="7" customFormat="1" ht="19.5" hidden="1" customHeight="1" outlineLevel="1" x14ac:dyDescent="0.35">
      <c r="B127" s="55" t="s">
        <v>522</v>
      </c>
      <c r="C127" s="37" t="s">
        <v>308</v>
      </c>
      <c r="D127" s="55" t="s">
        <v>307</v>
      </c>
      <c r="E127" s="56" t="s">
        <v>309</v>
      </c>
      <c r="F127" s="56">
        <v>2</v>
      </c>
      <c r="G127" s="56"/>
      <c r="H127" s="37" t="s">
        <v>310</v>
      </c>
    </row>
    <row r="128" spans="2:8" s="7" customFormat="1" ht="16.5" hidden="1" outlineLevel="1" x14ac:dyDescent="0.35">
      <c r="B128" s="26" t="s">
        <v>523</v>
      </c>
      <c r="C128" s="26" t="s">
        <v>288</v>
      </c>
      <c r="D128" s="26" t="s">
        <v>287</v>
      </c>
      <c r="E128" s="27" t="s">
        <v>20</v>
      </c>
      <c r="F128" s="27">
        <v>1</v>
      </c>
      <c r="G128" s="26"/>
      <c r="H128" s="26"/>
    </row>
    <row r="129" spans="2:8" s="75" customFormat="1" ht="45.5" hidden="1" outlineLevel="1" x14ac:dyDescent="0.35">
      <c r="B129" s="27" t="s">
        <v>524</v>
      </c>
      <c r="C129" s="20" t="s">
        <v>342</v>
      </c>
      <c r="D129" s="27" t="s">
        <v>343</v>
      </c>
      <c r="E129" s="70" t="s">
        <v>22</v>
      </c>
      <c r="F129" s="27">
        <v>2</v>
      </c>
      <c r="G129" s="27"/>
      <c r="H129" s="27"/>
    </row>
    <row r="130" spans="2:8" s="7" customFormat="1" ht="16.5" hidden="1" outlineLevel="1" x14ac:dyDescent="0.35">
      <c r="B130" s="26" t="s">
        <v>525</v>
      </c>
      <c r="C130" s="26" t="s">
        <v>286</v>
      </c>
      <c r="D130" s="26" t="s">
        <v>285</v>
      </c>
      <c r="E130" s="27" t="s">
        <v>21</v>
      </c>
      <c r="F130" s="27">
        <v>0</v>
      </c>
      <c r="G130" s="26"/>
      <c r="H130" s="26"/>
    </row>
    <row r="131" spans="2:8" s="7" customFormat="1" hidden="1" outlineLevel="1" x14ac:dyDescent="0.35">
      <c r="B131" s="26" t="s">
        <v>526</v>
      </c>
      <c r="C131" s="26" t="s">
        <v>97</v>
      </c>
      <c r="D131" s="26" t="s">
        <v>341</v>
      </c>
      <c r="E131" s="27" t="s">
        <v>174</v>
      </c>
      <c r="F131" s="27">
        <v>2</v>
      </c>
      <c r="G131" s="20"/>
      <c r="H131" s="26"/>
    </row>
    <row r="132" spans="2:8" s="29" customFormat="1" hidden="1" outlineLevel="1" x14ac:dyDescent="0.35">
      <c r="B132" s="20" t="s">
        <v>527</v>
      </c>
      <c r="C132" s="20" t="s">
        <v>98</v>
      </c>
      <c r="D132" s="20" t="s">
        <v>289</v>
      </c>
      <c r="E132" s="20" t="s">
        <v>174</v>
      </c>
      <c r="F132" s="20">
        <v>2</v>
      </c>
      <c r="G132" s="20"/>
      <c r="H132" s="20"/>
    </row>
    <row r="133" spans="2:8" s="29" customFormat="1" ht="16.5" hidden="1" outlineLevel="1" x14ac:dyDescent="0.35">
      <c r="B133" s="20" t="s">
        <v>528</v>
      </c>
      <c r="C133" s="20" t="s">
        <v>302</v>
      </c>
      <c r="D133" s="20" t="s">
        <v>301</v>
      </c>
      <c r="E133" s="20" t="s">
        <v>174</v>
      </c>
      <c r="F133" s="20">
        <v>1</v>
      </c>
      <c r="G133" s="20"/>
      <c r="H133" s="20"/>
    </row>
    <row r="134" spans="2:8" s="7" customFormat="1" ht="16.5" hidden="1" outlineLevel="1" x14ac:dyDescent="0.35">
      <c r="B134" s="26" t="s">
        <v>529</v>
      </c>
      <c r="C134" s="26" t="s">
        <v>294</v>
      </c>
      <c r="D134" s="26" t="s">
        <v>293</v>
      </c>
      <c r="E134" s="27" t="s">
        <v>17</v>
      </c>
      <c r="F134" s="27">
        <v>4</v>
      </c>
      <c r="G134" s="26"/>
      <c r="H134" s="26"/>
    </row>
    <row r="135" spans="2:8" s="7" customFormat="1" ht="16.5" hidden="1" outlineLevel="1" x14ac:dyDescent="0.35">
      <c r="B135" s="26" t="s">
        <v>530</v>
      </c>
      <c r="C135" s="26" t="s">
        <v>297</v>
      </c>
      <c r="D135" s="26" t="s">
        <v>296</v>
      </c>
      <c r="E135" s="27" t="s">
        <v>300</v>
      </c>
      <c r="F135" s="27">
        <v>4</v>
      </c>
      <c r="G135" s="20"/>
      <c r="H135" s="26"/>
    </row>
    <row r="136" spans="2:8" s="7" customFormat="1" ht="29" hidden="1" outlineLevel="1" x14ac:dyDescent="0.35">
      <c r="B136" s="27" t="s">
        <v>531</v>
      </c>
      <c r="C136" s="20" t="s">
        <v>322</v>
      </c>
      <c r="D136" s="27" t="s">
        <v>321</v>
      </c>
      <c r="E136" s="20" t="s">
        <v>323</v>
      </c>
      <c r="F136" s="20">
        <v>2</v>
      </c>
      <c r="G136" s="60"/>
      <c r="H136" s="27"/>
    </row>
    <row r="137" spans="2:8" s="7" customFormat="1" ht="16.5" hidden="1" outlineLevel="1" x14ac:dyDescent="0.35">
      <c r="B137" s="55" t="s">
        <v>532</v>
      </c>
      <c r="C137" s="55" t="s">
        <v>317</v>
      </c>
      <c r="D137" s="55" t="s">
        <v>316</v>
      </c>
      <c r="E137" s="55" t="s">
        <v>315</v>
      </c>
      <c r="F137" s="55">
        <v>2</v>
      </c>
      <c r="G137" s="55"/>
      <c r="H137" s="55"/>
    </row>
    <row r="138" spans="2:8" s="7" customFormat="1" ht="16.5" hidden="1" outlineLevel="1" x14ac:dyDescent="0.35">
      <c r="B138" s="55" t="s">
        <v>533</v>
      </c>
      <c r="C138" s="55" t="s">
        <v>319</v>
      </c>
      <c r="D138" s="55" t="s">
        <v>318</v>
      </c>
      <c r="E138" s="55" t="s">
        <v>315</v>
      </c>
      <c r="F138" s="55">
        <v>2</v>
      </c>
      <c r="G138" s="55"/>
      <c r="H138" s="55"/>
    </row>
    <row r="139" spans="2:8" s="7" customFormat="1" ht="16.5" hidden="1" outlineLevel="1" x14ac:dyDescent="0.35">
      <c r="B139" s="27" t="s">
        <v>534</v>
      </c>
      <c r="C139" s="20" t="s">
        <v>313</v>
      </c>
      <c r="D139" s="27" t="s">
        <v>312</v>
      </c>
      <c r="E139" s="20" t="s">
        <v>314</v>
      </c>
      <c r="F139" s="20">
        <v>4</v>
      </c>
      <c r="G139" s="60"/>
      <c r="H139" s="27"/>
    </row>
    <row r="140" spans="2:8" s="7" customFormat="1" collapsed="1" x14ac:dyDescent="0.35">
      <c r="B140" s="26" t="s">
        <v>535</v>
      </c>
      <c r="C140" s="26" t="s">
        <v>595</v>
      </c>
      <c r="D140" s="26" t="s">
        <v>107</v>
      </c>
      <c r="E140" s="27" t="s">
        <v>17</v>
      </c>
      <c r="F140" s="27">
        <v>2</v>
      </c>
      <c r="G140" s="20"/>
      <c r="H140" s="26"/>
    </row>
    <row r="141" spans="2:8" s="7" customFormat="1" hidden="1" outlineLevel="1" x14ac:dyDescent="0.35">
      <c r="B141" s="26" t="s">
        <v>536</v>
      </c>
      <c r="C141" s="26" t="s">
        <v>163</v>
      </c>
      <c r="D141" s="26" t="s">
        <v>340</v>
      </c>
      <c r="E141" s="27" t="s">
        <v>17</v>
      </c>
      <c r="F141" s="27">
        <v>2</v>
      </c>
      <c r="G141" s="20"/>
      <c r="H141" s="26"/>
    </row>
    <row r="142" spans="2:8" s="7" customFormat="1" ht="16.5" hidden="1" outlineLevel="1" x14ac:dyDescent="0.35">
      <c r="B142" s="55" t="s">
        <v>537</v>
      </c>
      <c r="C142" s="37" t="s">
        <v>305</v>
      </c>
      <c r="D142" s="55" t="s">
        <v>304</v>
      </c>
      <c r="E142" s="56" t="s">
        <v>306</v>
      </c>
      <c r="F142" s="56">
        <v>0</v>
      </c>
      <c r="G142" s="57"/>
      <c r="H142" s="55"/>
    </row>
    <row r="143" spans="2:8" s="7" customFormat="1" ht="19.5" hidden="1" customHeight="1" outlineLevel="1" x14ac:dyDescent="0.35">
      <c r="B143" s="55" t="s">
        <v>538</v>
      </c>
      <c r="C143" s="37" t="s">
        <v>308</v>
      </c>
      <c r="D143" s="55" t="s">
        <v>307</v>
      </c>
      <c r="E143" s="56" t="s">
        <v>309</v>
      </c>
      <c r="F143" s="56">
        <v>2</v>
      </c>
      <c r="G143" s="56"/>
      <c r="H143" s="37" t="s">
        <v>310</v>
      </c>
    </row>
    <row r="144" spans="2:8" s="7" customFormat="1" ht="16.5" hidden="1" outlineLevel="1" x14ac:dyDescent="0.35">
      <c r="B144" s="26" t="s">
        <v>539</v>
      </c>
      <c r="C144" s="26" t="s">
        <v>288</v>
      </c>
      <c r="D144" s="26" t="s">
        <v>287</v>
      </c>
      <c r="E144" s="27" t="s">
        <v>20</v>
      </c>
      <c r="F144" s="27">
        <v>1</v>
      </c>
      <c r="G144" s="26"/>
      <c r="H144" s="26"/>
    </row>
    <row r="145" spans="2:8" s="75" customFormat="1" ht="45.5" hidden="1" outlineLevel="1" x14ac:dyDescent="0.35">
      <c r="B145" s="27" t="s">
        <v>540</v>
      </c>
      <c r="C145" s="20" t="s">
        <v>342</v>
      </c>
      <c r="D145" s="27" t="s">
        <v>343</v>
      </c>
      <c r="E145" s="70" t="s">
        <v>22</v>
      </c>
      <c r="F145" s="27">
        <v>2</v>
      </c>
      <c r="G145" s="27"/>
      <c r="H145" s="27"/>
    </row>
    <row r="146" spans="2:8" s="7" customFormat="1" ht="16.5" hidden="1" outlineLevel="1" x14ac:dyDescent="0.35">
      <c r="B146" s="26" t="s">
        <v>541</v>
      </c>
      <c r="C146" s="26" t="s">
        <v>286</v>
      </c>
      <c r="D146" s="26" t="s">
        <v>285</v>
      </c>
      <c r="E146" s="27" t="s">
        <v>21</v>
      </c>
      <c r="F146" s="27">
        <v>0</v>
      </c>
      <c r="G146" s="26"/>
      <c r="H146" s="26"/>
    </row>
    <row r="147" spans="2:8" s="7" customFormat="1" hidden="1" outlineLevel="1" x14ac:dyDescent="0.35">
      <c r="B147" s="26" t="s">
        <v>542</v>
      </c>
      <c r="C147" s="26" t="s">
        <v>97</v>
      </c>
      <c r="D147" s="26" t="s">
        <v>341</v>
      </c>
      <c r="E147" s="27" t="s">
        <v>174</v>
      </c>
      <c r="F147" s="27">
        <v>2</v>
      </c>
      <c r="G147" s="20"/>
      <c r="H147" s="26"/>
    </row>
    <row r="148" spans="2:8" s="29" customFormat="1" hidden="1" outlineLevel="1" x14ac:dyDescent="0.35">
      <c r="B148" s="20" t="s">
        <v>543</v>
      </c>
      <c r="C148" s="20" t="s">
        <v>98</v>
      </c>
      <c r="D148" s="20" t="s">
        <v>289</v>
      </c>
      <c r="E148" s="20" t="s">
        <v>174</v>
      </c>
      <c r="F148" s="20">
        <v>2</v>
      </c>
      <c r="G148" s="20"/>
      <c r="H148" s="20"/>
    </row>
    <row r="149" spans="2:8" s="29" customFormat="1" ht="16.5" hidden="1" outlineLevel="1" x14ac:dyDescent="0.35">
      <c r="B149" s="20" t="s">
        <v>544</v>
      </c>
      <c r="C149" s="20" t="s">
        <v>302</v>
      </c>
      <c r="D149" s="20" t="s">
        <v>301</v>
      </c>
      <c r="E149" s="20" t="s">
        <v>174</v>
      </c>
      <c r="F149" s="20">
        <v>1</v>
      </c>
      <c r="G149" s="20"/>
      <c r="H149" s="20"/>
    </row>
    <row r="150" spans="2:8" s="7" customFormat="1" ht="16.5" hidden="1" outlineLevel="1" x14ac:dyDescent="0.35">
      <c r="B150" s="26" t="s">
        <v>545</v>
      </c>
      <c r="C150" s="26" t="s">
        <v>294</v>
      </c>
      <c r="D150" s="26" t="s">
        <v>293</v>
      </c>
      <c r="E150" s="27" t="s">
        <v>17</v>
      </c>
      <c r="F150" s="27">
        <v>4</v>
      </c>
      <c r="G150" s="26"/>
      <c r="H150" s="26"/>
    </row>
    <row r="151" spans="2:8" s="7" customFormat="1" ht="16.5" hidden="1" outlineLevel="1" x14ac:dyDescent="0.35">
      <c r="B151" s="26" t="s">
        <v>546</v>
      </c>
      <c r="C151" s="26" t="s">
        <v>297</v>
      </c>
      <c r="D151" s="26" t="s">
        <v>296</v>
      </c>
      <c r="E151" s="27" t="s">
        <v>300</v>
      </c>
      <c r="F151" s="27">
        <v>4</v>
      </c>
      <c r="G151" s="20"/>
      <c r="H151" s="26"/>
    </row>
    <row r="152" spans="2:8" s="7" customFormat="1" ht="29" hidden="1" outlineLevel="1" x14ac:dyDescent="0.35">
      <c r="B152" s="27" t="s">
        <v>547</v>
      </c>
      <c r="C152" s="20" t="s">
        <v>322</v>
      </c>
      <c r="D152" s="27" t="s">
        <v>321</v>
      </c>
      <c r="E152" s="20" t="s">
        <v>323</v>
      </c>
      <c r="F152" s="20">
        <v>2</v>
      </c>
      <c r="G152" s="60"/>
      <c r="H152" s="27"/>
    </row>
    <row r="153" spans="2:8" s="7" customFormat="1" ht="16.5" hidden="1" outlineLevel="1" x14ac:dyDescent="0.35">
      <c r="B153" s="55" t="s">
        <v>548</v>
      </c>
      <c r="C153" s="55" t="s">
        <v>317</v>
      </c>
      <c r="D153" s="55" t="s">
        <v>316</v>
      </c>
      <c r="E153" s="55" t="s">
        <v>315</v>
      </c>
      <c r="F153" s="55">
        <v>2</v>
      </c>
      <c r="G153" s="55"/>
      <c r="H153" s="55"/>
    </row>
    <row r="154" spans="2:8" s="7" customFormat="1" ht="16.5" hidden="1" outlineLevel="1" x14ac:dyDescent="0.35">
      <c r="B154" s="55" t="s">
        <v>549</v>
      </c>
      <c r="C154" s="55" t="s">
        <v>319</v>
      </c>
      <c r="D154" s="55" t="s">
        <v>318</v>
      </c>
      <c r="E154" s="55" t="s">
        <v>315</v>
      </c>
      <c r="F154" s="55">
        <v>2</v>
      </c>
      <c r="G154" s="55"/>
      <c r="H154" s="55"/>
    </row>
    <row r="155" spans="2:8" s="7" customFormat="1" ht="16.5" hidden="1" outlineLevel="1" x14ac:dyDescent="0.35">
      <c r="B155" s="27" t="s">
        <v>550</v>
      </c>
      <c r="C155" s="20" t="s">
        <v>313</v>
      </c>
      <c r="D155" s="27" t="s">
        <v>312</v>
      </c>
      <c r="E155" s="20" t="s">
        <v>314</v>
      </c>
      <c r="F155" s="20">
        <v>4</v>
      </c>
      <c r="G155" s="60"/>
      <c r="H155" s="27"/>
    </row>
    <row r="156" spans="2:8" s="7" customFormat="1" ht="15.75" customHeight="1" collapsed="1" x14ac:dyDescent="0.35">
      <c r="B156" s="26" t="s">
        <v>551</v>
      </c>
      <c r="C156" s="26" t="s">
        <v>595</v>
      </c>
      <c r="D156" s="26" t="s">
        <v>107</v>
      </c>
      <c r="E156" s="27" t="s">
        <v>17</v>
      </c>
      <c r="F156" s="27">
        <v>2</v>
      </c>
      <c r="G156" s="20"/>
      <c r="H156" s="26"/>
    </row>
    <row r="157" spans="2:8" s="7" customFormat="1" hidden="1" outlineLevel="1" x14ac:dyDescent="0.35">
      <c r="B157" s="26" t="s">
        <v>552</v>
      </c>
      <c r="C157" s="26" t="s">
        <v>163</v>
      </c>
      <c r="D157" s="26" t="s">
        <v>340</v>
      </c>
      <c r="E157" s="27" t="s">
        <v>17</v>
      </c>
      <c r="F157" s="27">
        <v>2</v>
      </c>
      <c r="G157" s="20"/>
      <c r="H157" s="26"/>
    </row>
    <row r="158" spans="2:8" s="7" customFormat="1" ht="16.5" hidden="1" outlineLevel="1" x14ac:dyDescent="0.35">
      <c r="B158" s="55" t="s">
        <v>553</v>
      </c>
      <c r="C158" s="37" t="s">
        <v>305</v>
      </c>
      <c r="D158" s="55" t="s">
        <v>304</v>
      </c>
      <c r="E158" s="56" t="s">
        <v>306</v>
      </c>
      <c r="F158" s="56">
        <v>0</v>
      </c>
      <c r="G158" s="57"/>
      <c r="H158" s="55"/>
    </row>
    <row r="159" spans="2:8" s="7" customFormat="1" ht="19.5" hidden="1" customHeight="1" outlineLevel="1" x14ac:dyDescent="0.35">
      <c r="B159" s="55" t="s">
        <v>554</v>
      </c>
      <c r="C159" s="37" t="s">
        <v>308</v>
      </c>
      <c r="D159" s="55" t="s">
        <v>307</v>
      </c>
      <c r="E159" s="56" t="s">
        <v>309</v>
      </c>
      <c r="F159" s="56">
        <v>2</v>
      </c>
      <c r="G159" s="56"/>
      <c r="H159" s="37" t="s">
        <v>310</v>
      </c>
    </row>
    <row r="160" spans="2:8" s="7" customFormat="1" ht="16.5" hidden="1" outlineLevel="1" x14ac:dyDescent="0.35">
      <c r="B160" s="26" t="s">
        <v>555</v>
      </c>
      <c r="C160" s="26" t="s">
        <v>288</v>
      </c>
      <c r="D160" s="26" t="s">
        <v>287</v>
      </c>
      <c r="E160" s="27" t="s">
        <v>20</v>
      </c>
      <c r="F160" s="27">
        <v>1</v>
      </c>
      <c r="G160" s="26"/>
      <c r="H160" s="26"/>
    </row>
    <row r="161" spans="1:10" s="75" customFormat="1" ht="45.5" hidden="1" outlineLevel="1" x14ac:dyDescent="0.35">
      <c r="B161" s="27" t="s">
        <v>556</v>
      </c>
      <c r="C161" s="20" t="s">
        <v>342</v>
      </c>
      <c r="D161" s="27" t="s">
        <v>343</v>
      </c>
      <c r="E161" s="70" t="s">
        <v>22</v>
      </c>
      <c r="F161" s="27">
        <v>2</v>
      </c>
      <c r="G161" s="27"/>
      <c r="H161" s="27"/>
    </row>
    <row r="162" spans="1:10" s="7" customFormat="1" ht="16.5" hidden="1" outlineLevel="1" x14ac:dyDescent="0.35">
      <c r="B162" s="26" t="s">
        <v>557</v>
      </c>
      <c r="C162" s="26" t="s">
        <v>286</v>
      </c>
      <c r="D162" s="26" t="s">
        <v>285</v>
      </c>
      <c r="E162" s="27" t="s">
        <v>21</v>
      </c>
      <c r="F162" s="27">
        <v>0</v>
      </c>
      <c r="G162" s="26"/>
      <c r="H162" s="26"/>
    </row>
    <row r="163" spans="1:10" s="7" customFormat="1" hidden="1" outlineLevel="1" x14ac:dyDescent="0.35">
      <c r="B163" s="26" t="s">
        <v>558</v>
      </c>
      <c r="C163" s="26" t="s">
        <v>97</v>
      </c>
      <c r="D163" s="26" t="s">
        <v>341</v>
      </c>
      <c r="E163" s="27" t="s">
        <v>174</v>
      </c>
      <c r="F163" s="27">
        <v>2</v>
      </c>
      <c r="G163" s="20"/>
      <c r="H163" s="26"/>
    </row>
    <row r="164" spans="1:10" s="29" customFormat="1" hidden="1" outlineLevel="1" x14ac:dyDescent="0.35">
      <c r="B164" s="20" t="s">
        <v>559</v>
      </c>
      <c r="C164" s="20" t="s">
        <v>98</v>
      </c>
      <c r="D164" s="20" t="s">
        <v>289</v>
      </c>
      <c r="E164" s="20" t="s">
        <v>174</v>
      </c>
      <c r="F164" s="20">
        <v>2</v>
      </c>
      <c r="G164" s="20"/>
      <c r="H164" s="20"/>
    </row>
    <row r="165" spans="1:10" s="29" customFormat="1" ht="16.5" hidden="1" outlineLevel="1" x14ac:dyDescent="0.35">
      <c r="B165" s="20" t="s">
        <v>560</v>
      </c>
      <c r="C165" s="20" t="s">
        <v>302</v>
      </c>
      <c r="D165" s="20" t="s">
        <v>301</v>
      </c>
      <c r="E165" s="20" t="s">
        <v>174</v>
      </c>
      <c r="F165" s="20">
        <v>1</v>
      </c>
      <c r="G165" s="20"/>
      <c r="H165" s="20"/>
    </row>
    <row r="166" spans="1:10" s="7" customFormat="1" ht="16.5" hidden="1" outlineLevel="1" x14ac:dyDescent="0.35">
      <c r="B166" s="26" t="s">
        <v>561</v>
      </c>
      <c r="C166" s="26" t="s">
        <v>294</v>
      </c>
      <c r="D166" s="26" t="s">
        <v>293</v>
      </c>
      <c r="E166" s="27" t="s">
        <v>17</v>
      </c>
      <c r="F166" s="27">
        <v>4</v>
      </c>
      <c r="G166" s="26"/>
      <c r="H166" s="26"/>
    </row>
    <row r="167" spans="1:10" s="7" customFormat="1" ht="16.5" hidden="1" outlineLevel="1" x14ac:dyDescent="0.35">
      <c r="B167" s="26" t="s">
        <v>562</v>
      </c>
      <c r="C167" s="26" t="s">
        <v>297</v>
      </c>
      <c r="D167" s="26" t="s">
        <v>296</v>
      </c>
      <c r="E167" s="27" t="s">
        <v>300</v>
      </c>
      <c r="F167" s="27">
        <v>4</v>
      </c>
      <c r="G167" s="20"/>
      <c r="H167" s="26"/>
    </row>
    <row r="168" spans="1:10" s="7" customFormat="1" ht="29" hidden="1" outlineLevel="1" x14ac:dyDescent="0.35">
      <c r="B168" s="27" t="s">
        <v>563</v>
      </c>
      <c r="C168" s="20" t="s">
        <v>322</v>
      </c>
      <c r="D168" s="27" t="s">
        <v>321</v>
      </c>
      <c r="E168" s="20" t="s">
        <v>323</v>
      </c>
      <c r="F168" s="20">
        <v>2</v>
      </c>
      <c r="G168" s="60"/>
      <c r="H168" s="27"/>
    </row>
    <row r="169" spans="1:10" s="7" customFormat="1" ht="16.5" hidden="1" outlineLevel="1" x14ac:dyDescent="0.35">
      <c r="B169" s="55" t="s">
        <v>564</v>
      </c>
      <c r="C169" s="55" t="s">
        <v>317</v>
      </c>
      <c r="D169" s="55" t="s">
        <v>316</v>
      </c>
      <c r="E169" s="55" t="s">
        <v>315</v>
      </c>
      <c r="F169" s="55">
        <v>2</v>
      </c>
      <c r="G169" s="55"/>
      <c r="H169" s="55"/>
    </row>
    <row r="170" spans="1:10" s="7" customFormat="1" ht="16.5" hidden="1" outlineLevel="1" x14ac:dyDescent="0.35">
      <c r="B170" s="55" t="s">
        <v>565</v>
      </c>
      <c r="C170" s="55" t="s">
        <v>319</v>
      </c>
      <c r="D170" s="55" t="s">
        <v>318</v>
      </c>
      <c r="E170" s="55" t="s">
        <v>315</v>
      </c>
      <c r="F170" s="55">
        <v>2</v>
      </c>
      <c r="G170" s="55"/>
      <c r="H170" s="55"/>
    </row>
    <row r="171" spans="1:10" s="7" customFormat="1" ht="16.5" hidden="1" outlineLevel="1" x14ac:dyDescent="0.35">
      <c r="B171" s="27" t="s">
        <v>566</v>
      </c>
      <c r="C171" s="20" t="s">
        <v>313</v>
      </c>
      <c r="D171" s="27" t="s">
        <v>312</v>
      </c>
      <c r="E171" s="20" t="s">
        <v>314</v>
      </c>
      <c r="F171" s="20">
        <v>4</v>
      </c>
      <c r="G171" s="60"/>
      <c r="H171" s="27"/>
    </row>
    <row r="172" spans="1:10" collapsed="1" x14ac:dyDescent="0.35">
      <c r="B172" s="5"/>
      <c r="C172" s="5"/>
      <c r="D172" s="5"/>
      <c r="E172" s="5"/>
      <c r="F172" s="5"/>
      <c r="G172" s="5"/>
      <c r="H172" s="5"/>
    </row>
    <row r="173" spans="1:10" s="7" customFormat="1" x14ac:dyDescent="0.35">
      <c r="B173" s="2"/>
      <c r="C173" s="10"/>
      <c r="D173" s="10"/>
      <c r="E173" s="10"/>
      <c r="F173" s="10"/>
      <c r="G173" s="35"/>
      <c r="H173" s="10"/>
    </row>
    <row r="174" spans="1:10" s="36" customFormat="1" ht="26" x14ac:dyDescent="0.35">
      <c r="A174" s="64" t="s">
        <v>567</v>
      </c>
      <c r="C174" s="69"/>
    </row>
    <row r="175" spans="1:10" s="7" customFormat="1" x14ac:dyDescent="0.35">
      <c r="B175" s="2"/>
      <c r="C175" s="10"/>
      <c r="D175" s="2"/>
      <c r="E175" s="2"/>
      <c r="F175" s="2"/>
      <c r="G175" s="2"/>
      <c r="H175" s="2"/>
      <c r="I175" s="2"/>
      <c r="J175" s="2"/>
    </row>
    <row r="176" spans="1:10" s="67" customFormat="1" x14ac:dyDescent="0.35"/>
    <row r="177" spans="1:8" s="67" customFormat="1" ht="15" thickBot="1" x14ac:dyDescent="0.4">
      <c r="B177" s="7"/>
      <c r="C177" s="33" t="s">
        <v>568</v>
      </c>
      <c r="D177" s="1" t="s">
        <v>569</v>
      </c>
      <c r="E177" s="74"/>
      <c r="F177" s="74"/>
      <c r="G177" s="74"/>
      <c r="H177" s="74"/>
    </row>
    <row r="178" spans="1:8" s="67" customFormat="1" ht="15" thickBot="1" x14ac:dyDescent="0.4">
      <c r="B178" s="85" t="s">
        <v>0</v>
      </c>
      <c r="C178" s="33" t="s">
        <v>1</v>
      </c>
      <c r="D178" s="86" t="s">
        <v>3</v>
      </c>
      <c r="E178" s="86" t="s">
        <v>2</v>
      </c>
      <c r="F178" s="86" t="s">
        <v>19</v>
      </c>
      <c r="G178" s="87" t="s">
        <v>5</v>
      </c>
      <c r="H178" s="87" t="s">
        <v>6</v>
      </c>
    </row>
    <row r="179" spans="1:8" s="88" customFormat="1" x14ac:dyDescent="0.35">
      <c r="B179" s="20" t="s">
        <v>570</v>
      </c>
      <c r="C179" s="52" t="s">
        <v>155</v>
      </c>
      <c r="D179" s="20">
        <v>0</v>
      </c>
      <c r="E179" s="68" t="s">
        <v>126</v>
      </c>
      <c r="F179" s="20">
        <v>0</v>
      </c>
      <c r="G179" s="20"/>
      <c r="H179" s="20"/>
    </row>
    <row r="180" spans="1:8" s="88" customFormat="1" x14ac:dyDescent="0.35">
      <c r="B180" s="20" t="s">
        <v>571</v>
      </c>
      <c r="C180" s="52" t="s">
        <v>140</v>
      </c>
      <c r="D180" s="20">
        <v>0</v>
      </c>
      <c r="E180" s="68" t="s">
        <v>131</v>
      </c>
      <c r="F180" s="20">
        <v>0</v>
      </c>
      <c r="G180" s="20"/>
      <c r="H180" s="20"/>
    </row>
    <row r="181" spans="1:8" s="88" customFormat="1" ht="16.5" x14ac:dyDescent="0.35">
      <c r="B181" s="20" t="s">
        <v>572</v>
      </c>
      <c r="C181" s="52" t="s">
        <v>573</v>
      </c>
      <c r="D181" s="20">
        <v>0</v>
      </c>
      <c r="E181" s="89" t="s">
        <v>574</v>
      </c>
      <c r="F181" s="20">
        <v>0</v>
      </c>
      <c r="G181" s="20"/>
      <c r="H181" s="20"/>
    </row>
    <row r="182" spans="1:8" s="88" customFormat="1" ht="16.5" x14ac:dyDescent="0.35">
      <c r="B182" s="20" t="s">
        <v>575</v>
      </c>
      <c r="C182" s="52" t="s">
        <v>576</v>
      </c>
      <c r="D182" s="20">
        <v>0</v>
      </c>
      <c r="E182" s="89" t="s">
        <v>577</v>
      </c>
      <c r="F182" s="20">
        <v>0</v>
      </c>
      <c r="G182" s="20"/>
      <c r="H182" s="20"/>
    </row>
    <row r="183" spans="1:8" s="88" customFormat="1" x14ac:dyDescent="0.35">
      <c r="B183" s="20" t="s">
        <v>578</v>
      </c>
      <c r="C183" s="52" t="s">
        <v>138</v>
      </c>
      <c r="D183" s="20">
        <v>0</v>
      </c>
      <c r="E183" s="68" t="s">
        <v>139</v>
      </c>
      <c r="F183" s="20">
        <v>0</v>
      </c>
      <c r="G183" s="20"/>
      <c r="H183" s="20"/>
    </row>
    <row r="184" spans="1:8" s="88" customFormat="1" ht="29" x14ac:dyDescent="0.35">
      <c r="B184" s="20" t="s">
        <v>579</v>
      </c>
      <c r="C184" s="20" t="s">
        <v>580</v>
      </c>
      <c r="D184" s="20">
        <v>0</v>
      </c>
      <c r="E184" s="68"/>
      <c r="F184" s="20">
        <v>0</v>
      </c>
      <c r="G184" s="20" t="s">
        <v>135</v>
      </c>
      <c r="H184" s="20"/>
    </row>
    <row r="185" spans="1:8" s="88" customFormat="1" x14ac:dyDescent="0.35">
      <c r="B185" s="20" t="s">
        <v>338</v>
      </c>
      <c r="C185" s="52" t="s">
        <v>136</v>
      </c>
      <c r="D185" s="20">
        <v>0</v>
      </c>
      <c r="E185" s="68" t="s">
        <v>137</v>
      </c>
      <c r="F185" s="20">
        <v>0</v>
      </c>
      <c r="G185" s="20" t="s">
        <v>339</v>
      </c>
      <c r="H185" s="20"/>
    </row>
    <row r="186" spans="1:8" x14ac:dyDescent="0.35">
      <c r="B186" s="12"/>
      <c r="C186" s="12"/>
      <c r="D186" s="12"/>
      <c r="E186" s="12"/>
      <c r="F186" s="12"/>
      <c r="G186" s="12"/>
      <c r="H186" s="12"/>
    </row>
    <row r="187" spans="1:8" s="13" customFormat="1" ht="26" x14ac:dyDescent="0.6">
      <c r="A187" s="63" t="s">
        <v>164</v>
      </c>
    </row>
    <row r="188" spans="1:8" outlineLevel="1" x14ac:dyDescent="0.35">
      <c r="B188" s="5"/>
      <c r="C188" s="30"/>
      <c r="D188" s="5"/>
      <c r="E188" s="5"/>
      <c r="F188" s="5"/>
      <c r="G188" s="5"/>
      <c r="H188" s="5"/>
    </row>
    <row r="189" spans="1:8" s="29" customFormat="1" ht="15" outlineLevel="1" thickBot="1" x14ac:dyDescent="0.4">
      <c r="B189" s="1"/>
      <c r="C189" s="31" t="s">
        <v>99</v>
      </c>
      <c r="D189" s="15" t="s">
        <v>327</v>
      </c>
      <c r="E189" s="14"/>
      <c r="F189" s="14"/>
      <c r="G189" s="14"/>
      <c r="H189" s="14"/>
    </row>
    <row r="190" spans="1:8" s="29" customFormat="1" ht="15" outlineLevel="1" thickBot="1" x14ac:dyDescent="0.4">
      <c r="B190" s="28" t="s">
        <v>0</v>
      </c>
      <c r="C190" s="33" t="s">
        <v>1</v>
      </c>
      <c r="D190" s="31" t="s">
        <v>3</v>
      </c>
      <c r="E190" s="31" t="s">
        <v>2</v>
      </c>
      <c r="F190" s="31" t="s">
        <v>19</v>
      </c>
      <c r="G190" s="31" t="s">
        <v>5</v>
      </c>
      <c r="H190" s="31" t="s">
        <v>6</v>
      </c>
    </row>
    <row r="191" spans="1:8" s="29" customFormat="1" outlineLevel="1" x14ac:dyDescent="0.35">
      <c r="B191" s="68" t="s">
        <v>127</v>
      </c>
      <c r="C191" s="53" t="s">
        <v>128</v>
      </c>
      <c r="D191" s="20" t="s">
        <v>130</v>
      </c>
      <c r="E191" s="53" t="s">
        <v>129</v>
      </c>
      <c r="F191" s="20"/>
      <c r="G191" s="20" t="s">
        <v>132</v>
      </c>
      <c r="H191" s="20"/>
    </row>
    <row r="192" spans="1:8" s="29" customFormat="1" outlineLevel="1" x14ac:dyDescent="0.35">
      <c r="B192" s="68" t="s">
        <v>127</v>
      </c>
      <c r="C192" s="53" t="s">
        <v>128</v>
      </c>
      <c r="D192" s="20" t="s">
        <v>130</v>
      </c>
      <c r="E192" s="53" t="s">
        <v>129</v>
      </c>
      <c r="F192" s="20"/>
      <c r="G192" s="20" t="s">
        <v>133</v>
      </c>
      <c r="H192" s="20"/>
    </row>
    <row r="193" spans="2:8" s="29" customFormat="1" outlineLevel="1" x14ac:dyDescent="0.35">
      <c r="B193" s="68" t="s">
        <v>127</v>
      </c>
      <c r="C193" s="53" t="s">
        <v>128</v>
      </c>
      <c r="D193" s="20" t="s">
        <v>130</v>
      </c>
      <c r="E193" s="53" t="s">
        <v>129</v>
      </c>
      <c r="F193" s="20"/>
      <c r="G193" s="20" t="s">
        <v>134</v>
      </c>
      <c r="H193" s="20"/>
    </row>
    <row r="194" spans="2:8" s="29" customFormat="1" outlineLevel="1" x14ac:dyDescent="0.35">
      <c r="B194" s="27" t="s">
        <v>587</v>
      </c>
      <c r="C194" s="20" t="s">
        <v>311</v>
      </c>
      <c r="D194" s="20" t="s">
        <v>130</v>
      </c>
      <c r="E194" s="20" t="s">
        <v>129</v>
      </c>
      <c r="F194" s="20"/>
      <c r="G194" s="20" t="s">
        <v>132</v>
      </c>
      <c r="H194" s="20"/>
    </row>
    <row r="195" spans="2:8" s="29" customFormat="1" outlineLevel="1" x14ac:dyDescent="0.35">
      <c r="B195" s="27" t="s">
        <v>587</v>
      </c>
      <c r="C195" s="20" t="s">
        <v>311</v>
      </c>
      <c r="D195" s="20" t="s">
        <v>130</v>
      </c>
      <c r="E195" s="20" t="s">
        <v>129</v>
      </c>
      <c r="F195" s="20"/>
      <c r="G195" s="20" t="s">
        <v>133</v>
      </c>
      <c r="H195" s="20"/>
    </row>
    <row r="196" spans="2:8" s="29" customFormat="1" outlineLevel="1" x14ac:dyDescent="0.35">
      <c r="B196" s="27" t="s">
        <v>587</v>
      </c>
      <c r="C196" s="20" t="s">
        <v>311</v>
      </c>
      <c r="D196" s="20" t="s">
        <v>130</v>
      </c>
      <c r="E196" s="20" t="s">
        <v>129</v>
      </c>
      <c r="F196" s="20"/>
      <c r="G196" s="20" t="s">
        <v>134</v>
      </c>
      <c r="H196" s="20"/>
    </row>
    <row r="197" spans="2:8" x14ac:dyDescent="0.35">
      <c r="B197" s="12"/>
      <c r="C197" s="12"/>
      <c r="D197" s="12"/>
      <c r="E197" s="12"/>
      <c r="F197" s="12"/>
      <c r="G197" s="12"/>
      <c r="H197" s="12"/>
    </row>
    <row r="198" spans="2:8" s="6" customFormat="1" outlineLevel="1" x14ac:dyDescent="0.35"/>
    <row r="199" spans="2:8" outlineLevel="1" x14ac:dyDescent="0.35">
      <c r="B199" s="4"/>
      <c r="C199" s="4"/>
      <c r="D199" s="4"/>
      <c r="E199" s="4"/>
      <c r="F199" s="4"/>
      <c r="G199" s="4"/>
      <c r="H199" s="4"/>
    </row>
    <row r="200" spans="2:8" s="29" customFormat="1" ht="15" outlineLevel="1" thickBot="1" x14ac:dyDescent="0.4">
      <c r="B200" s="1"/>
      <c r="C200" s="31" t="s">
        <v>583</v>
      </c>
      <c r="D200" s="15" t="s">
        <v>299</v>
      </c>
      <c r="E200" s="14"/>
      <c r="F200" s="14"/>
      <c r="G200" s="14"/>
      <c r="H200" s="14"/>
    </row>
    <row r="201" spans="2:8" s="29" customFormat="1" ht="15" outlineLevel="1" thickBot="1" x14ac:dyDescent="0.4">
      <c r="B201" s="28" t="s">
        <v>0</v>
      </c>
      <c r="C201" s="33" t="s">
        <v>1</v>
      </c>
      <c r="D201" s="31" t="s">
        <v>3</v>
      </c>
      <c r="E201" s="31" t="s">
        <v>2</v>
      </c>
      <c r="F201" s="31" t="s">
        <v>19</v>
      </c>
      <c r="G201" s="31" t="s">
        <v>5</v>
      </c>
      <c r="H201" s="31" t="s">
        <v>6</v>
      </c>
    </row>
    <row r="202" spans="2:8" s="29" customFormat="1" outlineLevel="1" x14ac:dyDescent="0.35">
      <c r="B202" s="27" t="s">
        <v>209</v>
      </c>
      <c r="C202" s="20" t="s">
        <v>210</v>
      </c>
      <c r="D202" s="20" t="s">
        <v>586</v>
      </c>
      <c r="E202" s="20" t="s">
        <v>75</v>
      </c>
      <c r="F202" s="20"/>
      <c r="G202" s="20"/>
      <c r="H202" s="20"/>
    </row>
    <row r="203" spans="2:8" s="29" customFormat="1" ht="16.5" outlineLevel="1" x14ac:dyDescent="0.35">
      <c r="B203" s="20" t="s">
        <v>176</v>
      </c>
      <c r="C203" s="20" t="s">
        <v>584</v>
      </c>
      <c r="D203" s="90" t="s">
        <v>817</v>
      </c>
      <c r="E203" s="20" t="s">
        <v>75</v>
      </c>
      <c r="F203" s="20"/>
      <c r="G203" s="20" t="s">
        <v>585</v>
      </c>
      <c r="H203" s="20"/>
    </row>
    <row r="204" spans="2:8" s="29" customFormat="1" ht="16.5" x14ac:dyDescent="0.35">
      <c r="B204" s="27" t="s">
        <v>818</v>
      </c>
      <c r="C204" s="20" t="s">
        <v>819</v>
      </c>
      <c r="D204" s="27" t="s">
        <v>836</v>
      </c>
      <c r="E204" s="20" t="s">
        <v>730</v>
      </c>
      <c r="F204" s="20">
        <v>1</v>
      </c>
      <c r="G204" s="20"/>
      <c r="H204" s="20"/>
    </row>
    <row r="205" spans="2:8" s="29" customFormat="1" ht="16.5" x14ac:dyDescent="0.35">
      <c r="B205" s="27" t="s">
        <v>831</v>
      </c>
      <c r="C205" s="20" t="s">
        <v>823</v>
      </c>
      <c r="D205" s="27" t="s">
        <v>835</v>
      </c>
      <c r="E205" s="20" t="s">
        <v>730</v>
      </c>
      <c r="F205" s="20">
        <v>1</v>
      </c>
      <c r="G205" s="20"/>
      <c r="H205" s="20"/>
    </row>
    <row r="206" spans="2:8" s="29" customFormat="1" ht="16.5" x14ac:dyDescent="0.35">
      <c r="B206" s="27" t="s">
        <v>821</v>
      </c>
      <c r="C206" s="20" t="s">
        <v>822</v>
      </c>
      <c r="D206" s="27" t="s">
        <v>834</v>
      </c>
      <c r="E206" s="20" t="s">
        <v>730</v>
      </c>
      <c r="F206" s="20">
        <v>1</v>
      </c>
      <c r="G206" s="20"/>
      <c r="H206" s="20"/>
    </row>
    <row r="207" spans="2:8" s="29" customFormat="1" ht="16.5" x14ac:dyDescent="0.35">
      <c r="B207" s="27" t="s">
        <v>832</v>
      </c>
      <c r="C207" s="20" t="s">
        <v>820</v>
      </c>
      <c r="D207" s="27" t="s">
        <v>833</v>
      </c>
      <c r="E207" s="20" t="s">
        <v>824</v>
      </c>
      <c r="F207" s="20">
        <v>1</v>
      </c>
      <c r="G207" s="97"/>
      <c r="H207" s="20"/>
    </row>
    <row r="209" spans="1:17" s="36" customFormat="1" ht="26" x14ac:dyDescent="0.35">
      <c r="A209" s="64" t="s">
        <v>597</v>
      </c>
      <c r="C209" s="69"/>
      <c r="D209" s="93"/>
      <c r="E209" s="93"/>
      <c r="F209" s="93"/>
    </row>
    <row r="210" spans="1:17" s="7" customFormat="1" x14ac:dyDescent="0.35">
      <c r="B210" s="2"/>
      <c r="C210" s="94"/>
      <c r="D210" s="93"/>
      <c r="E210" s="93"/>
      <c r="F210" s="93"/>
      <c r="G210" s="95"/>
      <c r="H210" s="95"/>
    </row>
    <row r="211" spans="1:17" s="7" customFormat="1" x14ac:dyDescent="0.35">
      <c r="B211" s="2"/>
      <c r="C211" s="94"/>
      <c r="D211" s="93"/>
      <c r="E211" s="93"/>
      <c r="F211" s="93"/>
      <c r="G211" s="95"/>
      <c r="H211" s="95"/>
    </row>
    <row r="212" spans="1:17" s="29" customFormat="1" x14ac:dyDescent="0.35">
      <c r="B212" s="67"/>
      <c r="C212" s="30"/>
      <c r="D212" s="30"/>
      <c r="E212" s="30"/>
    </row>
    <row r="213" spans="1:17" s="29" customFormat="1" ht="15" thickBot="1" x14ac:dyDescent="0.4">
      <c r="B213" s="1" t="s">
        <v>598</v>
      </c>
      <c r="C213" s="31" t="s">
        <v>599</v>
      </c>
      <c r="D213" s="15" t="s">
        <v>299</v>
      </c>
      <c r="E213" s="14"/>
      <c r="F213" s="14"/>
      <c r="G213" s="14"/>
      <c r="H213" s="14"/>
    </row>
    <row r="214" spans="1:17" s="29" customFormat="1" ht="29.5" thickBot="1" x14ac:dyDescent="0.4">
      <c r="B214" s="28" t="s">
        <v>0</v>
      </c>
      <c r="C214" s="33" t="s">
        <v>1</v>
      </c>
      <c r="D214" s="31" t="s">
        <v>600</v>
      </c>
      <c r="E214" s="31" t="s">
        <v>601</v>
      </c>
      <c r="F214" s="31" t="s">
        <v>602</v>
      </c>
      <c r="G214" s="31" t="s">
        <v>603</v>
      </c>
      <c r="H214" s="31" t="s">
        <v>604</v>
      </c>
      <c r="I214" s="31" t="s">
        <v>605</v>
      </c>
      <c r="J214" s="31" t="s">
        <v>606</v>
      </c>
      <c r="K214" s="31" t="s">
        <v>607</v>
      </c>
      <c r="L214" s="31" t="s">
        <v>608</v>
      </c>
      <c r="M214" s="31" t="s">
        <v>609</v>
      </c>
      <c r="N214" s="31" t="s">
        <v>2</v>
      </c>
      <c r="O214" s="31" t="s">
        <v>19</v>
      </c>
      <c r="P214" s="31" t="s">
        <v>5</v>
      </c>
      <c r="Q214" s="31" t="s">
        <v>6</v>
      </c>
    </row>
    <row r="215" spans="1:17" s="29" customFormat="1" ht="29" x14ac:dyDescent="0.35">
      <c r="B215" s="52" t="s">
        <v>610</v>
      </c>
      <c r="C215" s="20" t="s">
        <v>611</v>
      </c>
      <c r="D215" s="96" t="s">
        <v>612</v>
      </c>
      <c r="E215" s="96" t="s">
        <v>613</v>
      </c>
      <c r="F215" s="96" t="s">
        <v>614</v>
      </c>
      <c r="G215" s="96" t="s">
        <v>615</v>
      </c>
      <c r="H215" s="96" t="s">
        <v>616</v>
      </c>
      <c r="I215" s="96" t="s">
        <v>617</v>
      </c>
      <c r="J215" s="96" t="s">
        <v>618</v>
      </c>
      <c r="K215" s="96" t="s">
        <v>619</v>
      </c>
      <c r="L215" s="96" t="s">
        <v>620</v>
      </c>
      <c r="M215" s="96" t="s">
        <v>621</v>
      </c>
      <c r="N215" s="20" t="s">
        <v>622</v>
      </c>
      <c r="O215" s="20"/>
      <c r="P215" s="97" t="s">
        <v>623</v>
      </c>
      <c r="Q215" s="20"/>
    </row>
    <row r="216" spans="1:17" s="29" customFormat="1" ht="74.5" x14ac:dyDescent="0.35">
      <c r="B216" s="68" t="s">
        <v>627</v>
      </c>
      <c r="C216" s="53" t="s">
        <v>140</v>
      </c>
      <c r="D216" s="68" t="s">
        <v>628</v>
      </c>
      <c r="E216" s="68" t="s">
        <v>629</v>
      </c>
      <c r="F216" s="68" t="s">
        <v>630</v>
      </c>
      <c r="G216" s="68" t="s">
        <v>631</v>
      </c>
      <c r="H216" s="68" t="s">
        <v>632</v>
      </c>
      <c r="I216" s="68" t="s">
        <v>633</v>
      </c>
      <c r="J216" s="68" t="s">
        <v>634</v>
      </c>
      <c r="K216" s="68" t="s">
        <v>635</v>
      </c>
      <c r="L216" s="68" t="s">
        <v>636</v>
      </c>
      <c r="M216" s="68" t="s">
        <v>637</v>
      </c>
      <c r="N216" s="53" t="s">
        <v>131</v>
      </c>
      <c r="O216" s="20"/>
      <c r="P216" s="20" t="s">
        <v>638</v>
      </c>
      <c r="Q216" s="20"/>
    </row>
    <row r="217" spans="1:17" s="29" customFormat="1" ht="60" x14ac:dyDescent="0.35">
      <c r="B217" s="68" t="s">
        <v>627</v>
      </c>
      <c r="C217" s="53" t="s">
        <v>140</v>
      </c>
      <c r="D217" s="68" t="s">
        <v>628</v>
      </c>
      <c r="E217" s="68" t="s">
        <v>629</v>
      </c>
      <c r="F217" s="68" t="s">
        <v>630</v>
      </c>
      <c r="G217" s="68" t="s">
        <v>631</v>
      </c>
      <c r="H217" s="68" t="s">
        <v>632</v>
      </c>
      <c r="I217" s="68" t="s">
        <v>633</v>
      </c>
      <c r="J217" s="68" t="s">
        <v>634</v>
      </c>
      <c r="K217" s="68" t="s">
        <v>635</v>
      </c>
      <c r="L217" s="68" t="s">
        <v>636</v>
      </c>
      <c r="M217" s="68" t="s">
        <v>637</v>
      </c>
      <c r="N217" s="53" t="s">
        <v>131</v>
      </c>
      <c r="O217" s="20"/>
      <c r="P217" s="20" t="s">
        <v>639</v>
      </c>
      <c r="Q217" s="20"/>
    </row>
    <row r="218" spans="1:17" s="29" customFormat="1" ht="60" x14ac:dyDescent="0.35">
      <c r="B218" s="27" t="s">
        <v>640</v>
      </c>
      <c r="C218" s="20" t="s">
        <v>641</v>
      </c>
      <c r="D218" s="27" t="s">
        <v>642</v>
      </c>
      <c r="E218" s="27" t="s">
        <v>643</v>
      </c>
      <c r="F218" s="27" t="s">
        <v>644</v>
      </c>
      <c r="G218" s="27" t="s">
        <v>645</v>
      </c>
      <c r="H218" s="27" t="s">
        <v>646</v>
      </c>
      <c r="I218" s="27" t="s">
        <v>647</v>
      </c>
      <c r="J218" s="27" t="s">
        <v>648</v>
      </c>
      <c r="K218" s="27" t="s">
        <v>649</v>
      </c>
      <c r="L218" s="27" t="s">
        <v>650</v>
      </c>
      <c r="M218" s="27" t="s">
        <v>651</v>
      </c>
      <c r="N218" s="20" t="s">
        <v>652</v>
      </c>
      <c r="O218" s="20"/>
      <c r="P218" s="20" t="s">
        <v>639</v>
      </c>
      <c r="Q218" s="20"/>
    </row>
    <row r="219" spans="1:17" s="29" customFormat="1" ht="45.5" x14ac:dyDescent="0.35">
      <c r="B219" s="68" t="s">
        <v>627</v>
      </c>
      <c r="C219" s="53" t="s">
        <v>140</v>
      </c>
      <c r="D219" s="68" t="s">
        <v>628</v>
      </c>
      <c r="E219" s="68" t="s">
        <v>629</v>
      </c>
      <c r="F219" s="68" t="s">
        <v>630</v>
      </c>
      <c r="G219" s="68" t="s">
        <v>631</v>
      </c>
      <c r="H219" s="68" t="s">
        <v>632</v>
      </c>
      <c r="I219" s="68" t="s">
        <v>633</v>
      </c>
      <c r="J219" s="68" t="s">
        <v>634</v>
      </c>
      <c r="K219" s="68" t="s">
        <v>635</v>
      </c>
      <c r="L219" s="68" t="s">
        <v>636</v>
      </c>
      <c r="M219" s="68" t="s">
        <v>637</v>
      </c>
      <c r="N219" s="53" t="s">
        <v>131</v>
      </c>
      <c r="O219" s="20"/>
      <c r="P219" s="20" t="s">
        <v>653</v>
      </c>
      <c r="Q219" s="20"/>
    </row>
    <row r="220" spans="1:17" s="29" customFormat="1" ht="147" x14ac:dyDescent="0.35">
      <c r="B220" s="68" t="s">
        <v>654</v>
      </c>
      <c r="C220" s="53" t="s">
        <v>138</v>
      </c>
      <c r="D220" s="68" t="s">
        <v>655</v>
      </c>
      <c r="E220" s="68" t="s">
        <v>656</v>
      </c>
      <c r="F220" s="68" t="s">
        <v>657</v>
      </c>
      <c r="G220" s="68" t="s">
        <v>658</v>
      </c>
      <c r="H220" s="68" t="s">
        <v>659</v>
      </c>
      <c r="I220" s="68" t="s">
        <v>660</v>
      </c>
      <c r="J220" s="68" t="s">
        <v>661</v>
      </c>
      <c r="K220" s="68" t="s">
        <v>662</v>
      </c>
      <c r="L220" s="68" t="s">
        <v>663</v>
      </c>
      <c r="M220" s="68" t="s">
        <v>664</v>
      </c>
      <c r="N220" s="53" t="s">
        <v>139</v>
      </c>
      <c r="O220" s="20"/>
      <c r="P220" s="20" t="s">
        <v>665</v>
      </c>
      <c r="Q220" s="20"/>
    </row>
    <row r="221" spans="1:17" s="29" customFormat="1" ht="60" x14ac:dyDescent="0.35">
      <c r="B221" s="68" t="s">
        <v>627</v>
      </c>
      <c r="C221" s="53" t="s">
        <v>140</v>
      </c>
      <c r="D221" s="68" t="s">
        <v>628</v>
      </c>
      <c r="E221" s="68" t="s">
        <v>629</v>
      </c>
      <c r="F221" s="68" t="s">
        <v>630</v>
      </c>
      <c r="G221" s="68" t="s">
        <v>631</v>
      </c>
      <c r="H221" s="68" t="s">
        <v>632</v>
      </c>
      <c r="I221" s="68" t="s">
        <v>633</v>
      </c>
      <c r="J221" s="68" t="s">
        <v>634</v>
      </c>
      <c r="K221" s="68" t="s">
        <v>635</v>
      </c>
      <c r="L221" s="68" t="s">
        <v>636</v>
      </c>
      <c r="M221" s="68" t="s">
        <v>637</v>
      </c>
      <c r="N221" s="53" t="s">
        <v>131</v>
      </c>
      <c r="O221" s="20"/>
      <c r="P221" s="20" t="s">
        <v>666</v>
      </c>
      <c r="Q221" s="20"/>
    </row>
    <row r="222" spans="1:17" s="29" customFormat="1" x14ac:dyDescent="0.35">
      <c r="B222" s="67"/>
      <c r="C222" s="30"/>
      <c r="D222" s="30"/>
      <c r="E222" s="30"/>
    </row>
    <row r="223" spans="1:17" s="29" customFormat="1" ht="15" thickBot="1" x14ac:dyDescent="0.4">
      <c r="B223" s="1" t="s">
        <v>598</v>
      </c>
      <c r="C223" s="31" t="s">
        <v>667</v>
      </c>
      <c r="D223" s="15" t="s">
        <v>299</v>
      </c>
      <c r="E223" s="14"/>
      <c r="F223" s="14"/>
      <c r="G223" s="14"/>
      <c r="H223" s="14"/>
    </row>
    <row r="224" spans="1:17" s="29" customFormat="1" ht="29.5" thickBot="1" x14ac:dyDescent="0.4">
      <c r="B224" s="28" t="s">
        <v>0</v>
      </c>
      <c r="C224" s="33" t="s">
        <v>1</v>
      </c>
      <c r="D224" s="31" t="s">
        <v>600</v>
      </c>
      <c r="E224" s="31" t="s">
        <v>601</v>
      </c>
      <c r="F224" s="31" t="s">
        <v>602</v>
      </c>
      <c r="G224" s="31" t="s">
        <v>603</v>
      </c>
      <c r="H224" s="31" t="s">
        <v>604</v>
      </c>
      <c r="I224" s="31" t="s">
        <v>605</v>
      </c>
      <c r="J224" s="31" t="s">
        <v>606</v>
      </c>
      <c r="K224" s="31" t="s">
        <v>607</v>
      </c>
      <c r="L224" s="31" t="s">
        <v>608</v>
      </c>
      <c r="M224" s="31" t="s">
        <v>609</v>
      </c>
      <c r="N224" s="31" t="s">
        <v>2</v>
      </c>
      <c r="O224" s="31" t="s">
        <v>19</v>
      </c>
      <c r="P224" s="31" t="s">
        <v>5</v>
      </c>
      <c r="Q224" s="31" t="s">
        <v>6</v>
      </c>
    </row>
    <row r="225" spans="2:17" s="29" customFormat="1" ht="29" x14ac:dyDescent="0.35">
      <c r="B225" s="52" t="s">
        <v>668</v>
      </c>
      <c r="C225" s="20" t="s">
        <v>669</v>
      </c>
      <c r="D225" s="52" t="s">
        <v>670</v>
      </c>
      <c r="E225" s="52" t="s">
        <v>671</v>
      </c>
      <c r="F225" s="52" t="s">
        <v>672</v>
      </c>
      <c r="G225" s="52" t="s">
        <v>673</v>
      </c>
      <c r="H225" s="52" t="s">
        <v>674</v>
      </c>
      <c r="I225" s="52" t="s">
        <v>675</v>
      </c>
      <c r="J225" s="52" t="s">
        <v>676</v>
      </c>
      <c r="K225" s="52" t="s">
        <v>677</v>
      </c>
      <c r="L225" s="52" t="s">
        <v>678</v>
      </c>
      <c r="M225" s="52" t="s">
        <v>679</v>
      </c>
      <c r="N225" s="53" t="s">
        <v>126</v>
      </c>
      <c r="O225" s="20"/>
      <c r="P225" s="97" t="s">
        <v>623</v>
      </c>
      <c r="Q225" s="20"/>
    </row>
    <row r="226" spans="2:17" s="29" customFormat="1" ht="60" outlineLevel="1" x14ac:dyDescent="0.35">
      <c r="B226" s="27" t="s">
        <v>680</v>
      </c>
      <c r="C226" s="20" t="s">
        <v>681</v>
      </c>
      <c r="D226" s="27" t="s">
        <v>682</v>
      </c>
      <c r="E226" s="27" t="s">
        <v>683</v>
      </c>
      <c r="F226" s="27" t="s">
        <v>684</v>
      </c>
      <c r="G226" s="27" t="s">
        <v>685</v>
      </c>
      <c r="H226" s="27" t="s">
        <v>686</v>
      </c>
      <c r="I226" s="27" t="s">
        <v>687</v>
      </c>
      <c r="J226" s="27" t="s">
        <v>688</v>
      </c>
      <c r="K226" s="27" t="s">
        <v>689</v>
      </c>
      <c r="L226" s="27" t="s">
        <v>690</v>
      </c>
      <c r="M226" s="27" t="s">
        <v>691</v>
      </c>
      <c r="N226" s="53" t="s">
        <v>131</v>
      </c>
      <c r="O226" s="20"/>
      <c r="P226" s="20" t="s">
        <v>692</v>
      </c>
      <c r="Q226" s="20"/>
    </row>
    <row r="227" spans="2:17" s="29" customFormat="1" ht="60" outlineLevel="1" x14ac:dyDescent="0.35">
      <c r="B227" s="27" t="s">
        <v>680</v>
      </c>
      <c r="C227" s="20" t="s">
        <v>681</v>
      </c>
      <c r="D227" s="27" t="s">
        <v>682</v>
      </c>
      <c r="E227" s="27" t="s">
        <v>683</v>
      </c>
      <c r="F227" s="27" t="s">
        <v>684</v>
      </c>
      <c r="G227" s="27" t="s">
        <v>685</v>
      </c>
      <c r="H227" s="27" t="s">
        <v>686</v>
      </c>
      <c r="I227" s="27" t="s">
        <v>687</v>
      </c>
      <c r="J227" s="27" t="s">
        <v>688</v>
      </c>
      <c r="K227" s="27" t="s">
        <v>689</v>
      </c>
      <c r="L227" s="27" t="s">
        <v>690</v>
      </c>
      <c r="M227" s="27" t="s">
        <v>691</v>
      </c>
      <c r="N227" s="53" t="s">
        <v>131</v>
      </c>
      <c r="O227" s="20"/>
      <c r="P227" s="20" t="s">
        <v>639</v>
      </c>
      <c r="Q227" s="20"/>
    </row>
    <row r="228" spans="2:17" s="29" customFormat="1" ht="60" outlineLevel="1" x14ac:dyDescent="0.35">
      <c r="B228" s="27" t="s">
        <v>693</v>
      </c>
      <c r="C228" s="20" t="s">
        <v>694</v>
      </c>
      <c r="D228" s="27" t="s">
        <v>695</v>
      </c>
      <c r="E228" s="27" t="s">
        <v>696</v>
      </c>
      <c r="F228" s="27" t="s">
        <v>697</v>
      </c>
      <c r="G228" s="27" t="s">
        <v>698</v>
      </c>
      <c r="H228" s="27" t="s">
        <v>699</v>
      </c>
      <c r="I228" s="27" t="s">
        <v>700</v>
      </c>
      <c r="J228" s="27" t="s">
        <v>701</v>
      </c>
      <c r="K228" s="27" t="s">
        <v>702</v>
      </c>
      <c r="L228" s="27" t="s">
        <v>703</v>
      </c>
      <c r="M228" s="27" t="s">
        <v>704</v>
      </c>
      <c r="N228" s="20" t="s">
        <v>652</v>
      </c>
      <c r="O228" s="20"/>
      <c r="P228" s="20" t="s">
        <v>639</v>
      </c>
      <c r="Q228" s="10"/>
    </row>
    <row r="229" spans="2:17" s="29" customFormat="1" ht="45.5" outlineLevel="1" x14ac:dyDescent="0.35">
      <c r="B229" s="27" t="s">
        <v>680</v>
      </c>
      <c r="C229" s="53" t="s">
        <v>140</v>
      </c>
      <c r="D229" s="27" t="s">
        <v>682</v>
      </c>
      <c r="E229" s="27" t="s">
        <v>683</v>
      </c>
      <c r="F229" s="27" t="s">
        <v>684</v>
      </c>
      <c r="G229" s="27" t="s">
        <v>685</v>
      </c>
      <c r="H229" s="27" t="s">
        <v>686</v>
      </c>
      <c r="I229" s="27" t="s">
        <v>687</v>
      </c>
      <c r="J229" s="27" t="s">
        <v>688</v>
      </c>
      <c r="K229" s="27" t="s">
        <v>689</v>
      </c>
      <c r="L229" s="27" t="s">
        <v>690</v>
      </c>
      <c r="M229" s="27" t="s">
        <v>691</v>
      </c>
      <c r="N229" s="53" t="s">
        <v>131</v>
      </c>
      <c r="O229" s="20"/>
      <c r="P229" s="20" t="s">
        <v>653</v>
      </c>
      <c r="Q229" s="20"/>
    </row>
    <row r="230" spans="2:17" s="29" customFormat="1" ht="60" outlineLevel="1" x14ac:dyDescent="0.35">
      <c r="B230" s="68" t="s">
        <v>705</v>
      </c>
      <c r="C230" s="53" t="s">
        <v>138</v>
      </c>
      <c r="D230" s="68" t="s">
        <v>706</v>
      </c>
      <c r="E230" s="68" t="s">
        <v>707</v>
      </c>
      <c r="F230" s="68" t="s">
        <v>708</v>
      </c>
      <c r="G230" s="68" t="s">
        <v>709</v>
      </c>
      <c r="H230" s="68" t="s">
        <v>710</v>
      </c>
      <c r="I230" s="68" t="s">
        <v>711</v>
      </c>
      <c r="J230" s="68" t="s">
        <v>712</v>
      </c>
      <c r="K230" s="68" t="s">
        <v>713</v>
      </c>
      <c r="L230" s="68" t="s">
        <v>714</v>
      </c>
      <c r="M230" s="68" t="s">
        <v>715</v>
      </c>
      <c r="N230" s="53" t="s">
        <v>139</v>
      </c>
      <c r="O230" s="20"/>
      <c r="P230" s="20" t="s">
        <v>666</v>
      </c>
      <c r="Q230" s="20"/>
    </row>
    <row r="231" spans="2:17" s="29" customFormat="1" ht="60" outlineLevel="1" x14ac:dyDescent="0.35">
      <c r="B231" s="68" t="s">
        <v>716</v>
      </c>
      <c r="C231" s="53" t="s">
        <v>140</v>
      </c>
      <c r="D231" s="68" t="s">
        <v>717</v>
      </c>
      <c r="E231" s="68" t="s">
        <v>718</v>
      </c>
      <c r="F231" s="68" t="s">
        <v>719</v>
      </c>
      <c r="G231" s="68" t="s">
        <v>720</v>
      </c>
      <c r="H231" s="68" t="s">
        <v>721</v>
      </c>
      <c r="I231" s="68" t="s">
        <v>722</v>
      </c>
      <c r="J231" s="68" t="s">
        <v>723</v>
      </c>
      <c r="K231" s="68" t="s">
        <v>724</v>
      </c>
      <c r="L231" s="68" t="s">
        <v>725</v>
      </c>
      <c r="M231" s="68" t="s">
        <v>726</v>
      </c>
      <c r="N231" s="53" t="s">
        <v>131</v>
      </c>
      <c r="O231" s="20"/>
      <c r="P231" s="20" t="s">
        <v>666</v>
      </c>
      <c r="Q231" s="20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65276-7074-449B-AB8A-1AE9CD71985A}">
  <dimension ref="A1:O30"/>
  <sheetViews>
    <sheetView showGridLines="0" topLeftCell="A7" zoomScaleNormal="100" workbookViewId="0">
      <selection activeCell="E38" sqref="E38"/>
    </sheetView>
  </sheetViews>
  <sheetFormatPr baseColWidth="10" defaultColWidth="8.81640625" defaultRowHeight="14.5" x14ac:dyDescent="0.35"/>
  <cols>
    <col min="1" max="1" width="4.81640625" style="67" customWidth="1"/>
    <col min="2" max="2" width="20" style="67" bestFit="1" customWidth="1"/>
    <col min="3" max="3" width="13.453125" style="67" bestFit="1" customWidth="1"/>
    <col min="4" max="4" width="15.54296875" style="67" bestFit="1" customWidth="1"/>
    <col min="5" max="5" width="14.1796875" style="67" bestFit="1" customWidth="1"/>
    <col min="6" max="6" width="8.453125" style="67" bestFit="1" customWidth="1"/>
    <col min="7" max="8" width="13.453125" style="67" bestFit="1" customWidth="1"/>
    <col min="9" max="9" width="14.1796875" style="67" bestFit="1" customWidth="1"/>
    <col min="10" max="10" width="7.7265625" style="67" bestFit="1" customWidth="1"/>
    <col min="11" max="11" width="8.81640625" style="67"/>
    <col min="12" max="12" width="19.81640625" style="67" bestFit="1" customWidth="1"/>
    <col min="13" max="16384" width="8.81640625" style="67"/>
  </cols>
  <sheetData>
    <row r="1" spans="1:15" x14ac:dyDescent="0.35">
      <c r="A1" s="79"/>
      <c r="B1" s="79"/>
      <c r="C1" s="79"/>
      <c r="D1" s="79"/>
      <c r="E1" s="79"/>
      <c r="F1" s="79"/>
      <c r="G1" s="79"/>
      <c r="H1" s="79"/>
    </row>
    <row r="2" spans="1:15" x14ac:dyDescent="0.35">
      <c r="B2" s="74"/>
      <c r="C2" s="80" t="s">
        <v>355</v>
      </c>
      <c r="D2" s="1"/>
      <c r="E2" s="74"/>
      <c r="F2" s="74"/>
      <c r="G2" s="74"/>
      <c r="H2" s="74"/>
    </row>
    <row r="3" spans="1:15" ht="15" thickBot="1" x14ac:dyDescent="0.4">
      <c r="B3" s="28" t="s">
        <v>356</v>
      </c>
      <c r="C3" s="31" t="s">
        <v>357</v>
      </c>
      <c r="D3" s="31" t="s">
        <v>358</v>
      </c>
      <c r="E3" s="31" t="s">
        <v>10</v>
      </c>
      <c r="F3" s="31" t="s">
        <v>172</v>
      </c>
      <c r="G3" s="73" t="s">
        <v>12</v>
      </c>
      <c r="H3" s="81" t="s">
        <v>11</v>
      </c>
      <c r="I3" s="81" t="s">
        <v>13</v>
      </c>
      <c r="J3" s="81" t="s">
        <v>115</v>
      </c>
      <c r="O3" s="82"/>
    </row>
    <row r="4" spans="1:15" x14ac:dyDescent="0.35">
      <c r="A4" s="7"/>
      <c r="B4" s="55" t="s">
        <v>582</v>
      </c>
      <c r="C4" s="37" t="s">
        <v>366</v>
      </c>
      <c r="D4" s="37" t="s">
        <v>366</v>
      </c>
      <c r="E4" s="37" t="b">
        <v>1</v>
      </c>
      <c r="F4" s="55" t="b">
        <v>0</v>
      </c>
      <c r="G4" s="55" t="b">
        <v>1</v>
      </c>
      <c r="H4" s="55" t="b">
        <v>1</v>
      </c>
      <c r="I4" s="55" t="b">
        <v>1</v>
      </c>
      <c r="J4" s="55" t="s">
        <v>124</v>
      </c>
    </row>
    <row r="5" spans="1:15" x14ac:dyDescent="0.35">
      <c r="A5" s="7"/>
      <c r="B5" s="55" t="s">
        <v>582</v>
      </c>
      <c r="C5" s="37" t="s">
        <v>367</v>
      </c>
      <c r="D5" s="37" t="s">
        <v>367</v>
      </c>
      <c r="E5" s="37" t="b">
        <v>1</v>
      </c>
      <c r="F5" s="55" t="b">
        <v>0</v>
      </c>
      <c r="G5" s="55" t="b">
        <v>1</v>
      </c>
      <c r="H5" s="55" t="b">
        <v>1</v>
      </c>
      <c r="I5" s="55" t="b">
        <v>1</v>
      </c>
      <c r="J5" s="55" t="s">
        <v>124</v>
      </c>
    </row>
    <row r="6" spans="1:15" x14ac:dyDescent="0.35">
      <c r="A6" s="7"/>
      <c r="B6" s="55" t="s">
        <v>582</v>
      </c>
      <c r="C6" s="37" t="s">
        <v>368</v>
      </c>
      <c r="D6" s="37" t="s">
        <v>368</v>
      </c>
      <c r="E6" s="37" t="b">
        <v>1</v>
      </c>
      <c r="F6" s="55" t="b">
        <v>0</v>
      </c>
      <c r="G6" s="55" t="b">
        <v>1</v>
      </c>
      <c r="H6" s="55" t="b">
        <v>1</v>
      </c>
      <c r="I6" s="55" t="b">
        <v>1</v>
      </c>
      <c r="J6" s="55" t="s">
        <v>124</v>
      </c>
    </row>
    <row r="7" spans="1:15" x14ac:dyDescent="0.35">
      <c r="A7" s="7"/>
      <c r="B7" s="55" t="s">
        <v>582</v>
      </c>
      <c r="C7" s="37" t="s">
        <v>369</v>
      </c>
      <c r="D7" s="37" t="s">
        <v>369</v>
      </c>
      <c r="E7" s="37" t="b">
        <v>1</v>
      </c>
      <c r="F7" s="55" t="b">
        <v>0</v>
      </c>
      <c r="G7" s="55" t="b">
        <v>1</v>
      </c>
      <c r="H7" s="55" t="b">
        <v>1</v>
      </c>
      <c r="I7" s="55" t="b">
        <v>1</v>
      </c>
      <c r="J7" s="55" t="s">
        <v>124</v>
      </c>
    </row>
    <row r="8" spans="1:15" x14ac:dyDescent="0.35">
      <c r="A8" s="7"/>
      <c r="B8" s="55" t="s">
        <v>582</v>
      </c>
      <c r="C8" s="37" t="s">
        <v>370</v>
      </c>
      <c r="D8" s="37" t="s">
        <v>370</v>
      </c>
      <c r="E8" s="37" t="b">
        <v>1</v>
      </c>
      <c r="F8" s="55" t="b">
        <v>0</v>
      </c>
      <c r="G8" s="55" t="b">
        <v>1</v>
      </c>
      <c r="H8" s="55" t="b">
        <v>1</v>
      </c>
      <c r="I8" s="55" t="b">
        <v>1</v>
      </c>
      <c r="J8" s="55" t="s">
        <v>124</v>
      </c>
    </row>
    <row r="9" spans="1:15" x14ac:dyDescent="0.35">
      <c r="A9" s="7"/>
      <c r="B9" s="55" t="s">
        <v>582</v>
      </c>
      <c r="C9" s="37" t="s">
        <v>371</v>
      </c>
      <c r="D9" s="37" t="s">
        <v>371</v>
      </c>
      <c r="E9" s="37" t="b">
        <v>1</v>
      </c>
      <c r="F9" s="55" t="b">
        <v>0</v>
      </c>
      <c r="G9" s="55" t="b">
        <v>1</v>
      </c>
      <c r="H9" s="55" t="b">
        <v>1</v>
      </c>
      <c r="I9" s="55" t="b">
        <v>1</v>
      </c>
      <c r="J9" s="55" t="s">
        <v>124</v>
      </c>
    </row>
    <row r="10" spans="1:15" x14ac:dyDescent="0.35">
      <c r="A10" s="7"/>
      <c r="B10" s="55" t="s">
        <v>582</v>
      </c>
      <c r="C10" s="37" t="s">
        <v>372</v>
      </c>
      <c r="D10" s="37" t="s">
        <v>372</v>
      </c>
      <c r="E10" s="37" t="b">
        <v>1</v>
      </c>
      <c r="F10" s="55" t="b">
        <v>0</v>
      </c>
      <c r="G10" s="55" t="b">
        <v>1</v>
      </c>
      <c r="H10" s="55" t="b">
        <v>1</v>
      </c>
      <c r="I10" s="55" t="b">
        <v>1</v>
      </c>
      <c r="J10" s="55" t="s">
        <v>124</v>
      </c>
    </row>
    <row r="11" spans="1:15" x14ac:dyDescent="0.35">
      <c r="A11" s="7"/>
      <c r="B11" s="55" t="s">
        <v>582</v>
      </c>
      <c r="C11" s="37" t="s">
        <v>373</v>
      </c>
      <c r="D11" s="37" t="s">
        <v>373</v>
      </c>
      <c r="E11" s="37" t="b">
        <v>1</v>
      </c>
      <c r="F11" s="55" t="b">
        <v>0</v>
      </c>
      <c r="G11" s="55" t="b">
        <v>1</v>
      </c>
      <c r="H11" s="55" t="b">
        <v>1</v>
      </c>
      <c r="I11" s="55" t="b">
        <v>1</v>
      </c>
      <c r="J11" s="55" t="s">
        <v>124</v>
      </c>
    </row>
    <row r="12" spans="1:15" x14ac:dyDescent="0.35">
      <c r="A12" s="7"/>
      <c r="B12" s="55" t="s">
        <v>582</v>
      </c>
      <c r="C12" s="37" t="s">
        <v>374</v>
      </c>
      <c r="D12" s="37" t="s">
        <v>374</v>
      </c>
      <c r="E12" s="37" t="b">
        <v>1</v>
      </c>
      <c r="F12" s="55" t="b">
        <v>0</v>
      </c>
      <c r="G12" s="55" t="b">
        <v>1</v>
      </c>
      <c r="H12" s="55" t="b">
        <v>1</v>
      </c>
      <c r="I12" s="55" t="b">
        <v>1</v>
      </c>
      <c r="J12" s="55" t="s">
        <v>124</v>
      </c>
    </row>
    <row r="13" spans="1:15" x14ac:dyDescent="0.35">
      <c r="A13" s="7"/>
      <c r="B13" s="55" t="s">
        <v>582</v>
      </c>
      <c r="C13" s="37" t="s">
        <v>375</v>
      </c>
      <c r="D13" s="37" t="s">
        <v>375</v>
      </c>
      <c r="E13" s="37" t="b">
        <v>1</v>
      </c>
      <c r="F13" s="55" t="b">
        <v>0</v>
      </c>
      <c r="G13" s="55" t="b">
        <v>1</v>
      </c>
      <c r="H13" s="55" t="b">
        <v>1</v>
      </c>
      <c r="I13" s="55" t="b">
        <v>1</v>
      </c>
      <c r="J13" s="55" t="s">
        <v>124</v>
      </c>
    </row>
    <row r="14" spans="1:15" x14ac:dyDescent="0.35">
      <c r="B14" s="45"/>
      <c r="C14" s="45"/>
      <c r="D14" s="45"/>
      <c r="E14" s="83"/>
      <c r="F14" s="83"/>
      <c r="G14" s="83"/>
      <c r="H14" s="83"/>
      <c r="I14" s="83"/>
    </row>
    <row r="15" spans="1:15" x14ac:dyDescent="0.35">
      <c r="B15" s="74" t="s">
        <v>359</v>
      </c>
      <c r="C15" s="80" t="s">
        <v>360</v>
      </c>
      <c r="D15" s="1"/>
      <c r="E15" s="74"/>
      <c r="F15" s="83"/>
      <c r="G15" s="83"/>
      <c r="H15" s="83"/>
      <c r="I15" s="83"/>
    </row>
    <row r="16" spans="1:15" ht="15" thickBot="1" x14ac:dyDescent="0.4">
      <c r="B16" s="28" t="s">
        <v>0</v>
      </c>
      <c r="C16" s="31" t="s">
        <v>358</v>
      </c>
      <c r="D16" s="31" t="s">
        <v>361</v>
      </c>
      <c r="E16" s="31" t="s">
        <v>362</v>
      </c>
      <c r="F16" s="83"/>
      <c r="G16" s="83"/>
      <c r="H16" s="83"/>
      <c r="I16" s="83"/>
    </row>
    <row r="17" spans="2:5" x14ac:dyDescent="0.35">
      <c r="B17" s="91" t="s">
        <v>376</v>
      </c>
      <c r="C17" s="92" t="s">
        <v>363</v>
      </c>
      <c r="D17" s="92" t="s">
        <v>380</v>
      </c>
      <c r="E17" s="92" t="s">
        <v>381</v>
      </c>
    </row>
    <row r="18" spans="2:5" x14ac:dyDescent="0.35">
      <c r="B18" s="91" t="s">
        <v>377</v>
      </c>
      <c r="C18" s="92" t="s">
        <v>363</v>
      </c>
      <c r="D18" s="92" t="s">
        <v>382</v>
      </c>
      <c r="E18" s="92" t="s">
        <v>383</v>
      </c>
    </row>
    <row r="19" spans="2:5" x14ac:dyDescent="0.35">
      <c r="B19" s="91" t="s">
        <v>384</v>
      </c>
      <c r="C19" s="92" t="s">
        <v>363</v>
      </c>
      <c r="D19" s="92" t="s">
        <v>391</v>
      </c>
      <c r="E19" s="92" t="s">
        <v>398</v>
      </c>
    </row>
    <row r="20" spans="2:5" x14ac:dyDescent="0.35">
      <c r="B20" s="91" t="s">
        <v>385</v>
      </c>
      <c r="C20" s="92" t="s">
        <v>363</v>
      </c>
      <c r="D20" s="92" t="s">
        <v>392</v>
      </c>
      <c r="E20" s="92" t="s">
        <v>399</v>
      </c>
    </row>
    <row r="21" spans="2:5" x14ac:dyDescent="0.35">
      <c r="B21" s="91" t="s">
        <v>386</v>
      </c>
      <c r="C21" s="92" t="s">
        <v>363</v>
      </c>
      <c r="D21" s="92" t="s">
        <v>393</v>
      </c>
      <c r="E21" s="92" t="s">
        <v>400</v>
      </c>
    </row>
    <row r="22" spans="2:5" x14ac:dyDescent="0.35">
      <c r="B22" s="91" t="s">
        <v>387</v>
      </c>
      <c r="C22" s="92" t="s">
        <v>363</v>
      </c>
      <c r="D22" s="92" t="s">
        <v>394</v>
      </c>
      <c r="E22" s="92" t="s">
        <v>401</v>
      </c>
    </row>
    <row r="23" spans="2:5" x14ac:dyDescent="0.35">
      <c r="B23" s="91" t="s">
        <v>388</v>
      </c>
      <c r="C23" s="92" t="s">
        <v>363</v>
      </c>
      <c r="D23" s="92" t="s">
        <v>395</v>
      </c>
      <c r="E23" s="92" t="s">
        <v>402</v>
      </c>
    </row>
    <row r="24" spans="2:5" x14ac:dyDescent="0.35">
      <c r="B24" s="91" t="s">
        <v>389</v>
      </c>
      <c r="C24" s="92" t="s">
        <v>363</v>
      </c>
      <c r="D24" s="92" t="s">
        <v>396</v>
      </c>
      <c r="E24" s="92" t="s">
        <v>403</v>
      </c>
    </row>
    <row r="25" spans="2:5" x14ac:dyDescent="0.35">
      <c r="B25" s="91" t="s">
        <v>390</v>
      </c>
      <c r="C25" s="92" t="s">
        <v>363</v>
      </c>
      <c r="D25" s="92" t="s">
        <v>397</v>
      </c>
      <c r="E25" s="92" t="s">
        <v>404</v>
      </c>
    </row>
    <row r="26" spans="2:5" x14ac:dyDescent="0.35">
      <c r="B26" s="45"/>
      <c r="D26" s="45"/>
      <c r="E26" s="45"/>
    </row>
    <row r="27" spans="2:5" x14ac:dyDescent="0.35">
      <c r="B27" s="74" t="s">
        <v>364</v>
      </c>
      <c r="C27" s="80" t="s">
        <v>365</v>
      </c>
      <c r="D27" s="1"/>
      <c r="E27" s="74"/>
    </row>
    <row r="28" spans="2:5" ht="15" thickBot="1" x14ac:dyDescent="0.4">
      <c r="B28" s="28" t="s">
        <v>0</v>
      </c>
      <c r="C28" s="31" t="s">
        <v>358</v>
      </c>
      <c r="D28" s="31" t="s">
        <v>361</v>
      </c>
      <c r="E28" s="31" t="s">
        <v>362</v>
      </c>
    </row>
    <row r="29" spans="2:5" x14ac:dyDescent="0.35">
      <c r="B29" s="55" t="s">
        <v>106</v>
      </c>
      <c r="C29" s="37" t="s">
        <v>363</v>
      </c>
      <c r="D29" s="37" t="s">
        <v>106</v>
      </c>
      <c r="E29" s="37" t="s">
        <v>378</v>
      </c>
    </row>
    <row r="30" spans="2:5" x14ac:dyDescent="0.35">
      <c r="B30" s="55" t="s">
        <v>109</v>
      </c>
      <c r="C30" s="37" t="s">
        <v>363</v>
      </c>
      <c r="D30" s="37" t="s">
        <v>379</v>
      </c>
      <c r="E30" s="37" t="s">
        <v>109</v>
      </c>
    </row>
  </sheetData>
  <phoneticPr fontId="27" type="noConversion"/>
  <conditionalFormatting sqref="B16:E16">
    <cfRule type="cellIs" dxfId="13" priority="6" stopIfTrue="1" operator="notEqual">
      <formula>INDIRECT("Dummy_for_Comparison4!"&amp;ADDRESS(ROW(),COLUMN()))</formula>
    </cfRule>
  </conditionalFormatting>
  <conditionalFormatting sqref="B28:E28">
    <cfRule type="cellIs" dxfId="12" priority="3" stopIfTrue="1" operator="notEqual">
      <formula>INDIRECT("Dummy_for_Comparison4!"&amp;ADDRESS(ROW(),COLUMN()))</formula>
    </cfRule>
  </conditionalFormatting>
  <conditionalFormatting sqref="B3:J3">
    <cfRule type="cellIs" dxfId="11" priority="8" stopIfTrue="1" operator="notEqual">
      <formula>INDIRECT("Dummy_for_Comparison4!"&amp;ADDRESS(ROW(),COLUMN()))</formula>
    </cfRule>
  </conditionalFormatting>
  <conditionalFormatting sqref="C2">
    <cfRule type="cellIs" dxfId="10" priority="9" stopIfTrue="1" operator="notEqual">
      <formula>INDIRECT("Dummy_for_Comparison4!"&amp;ADDRESS(ROW(),COLUMN()))</formula>
    </cfRule>
  </conditionalFormatting>
  <conditionalFormatting sqref="C15">
    <cfRule type="cellIs" dxfId="9" priority="4" stopIfTrue="1" operator="notEqual">
      <formula>INDIRECT("Dummy_for_Comparison4!"&amp;ADDRESS(ROW(),COLUMN()))</formula>
    </cfRule>
  </conditionalFormatting>
  <conditionalFormatting sqref="C27">
    <cfRule type="cellIs" dxfId="8" priority="1" stopIfTrue="1" operator="notEqual">
      <formula>INDIRECT("Dummy_for_Comparison4!"&amp;ADDRESS(ROW(),COLUMN()))</formula>
    </cfRule>
  </conditionalFormatting>
  <conditionalFormatting sqref="E16">
    <cfRule type="cellIs" dxfId="7" priority="5" stopIfTrue="1" operator="notEqual">
      <formula>INDIRECT("Dummy_for_Comparison2!"&amp;ADDRESS(ROW(),COLUMN()))</formula>
    </cfRule>
  </conditionalFormatting>
  <conditionalFormatting sqref="E28">
    <cfRule type="cellIs" dxfId="6" priority="2" stopIfTrue="1" operator="notEqual">
      <formula>INDIRECT("Dummy_for_Comparison2!"&amp;ADDRESS(ROW(),COLUMN()))</formula>
    </cfRule>
  </conditionalFormatting>
  <conditionalFormatting sqref="E3:J3">
    <cfRule type="cellIs" dxfId="5" priority="7" stopIfTrue="1" operator="notEqual">
      <formula>INDIRECT("Dummy_for_Comparison2!"&amp;ADDRESS(ROW(),COLUMN()))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K188"/>
  <sheetViews>
    <sheetView showGridLines="0" zoomScaleNormal="100" workbookViewId="0">
      <selection activeCell="B10" sqref="B10"/>
    </sheetView>
  </sheetViews>
  <sheetFormatPr baseColWidth="10" defaultColWidth="9.26953125" defaultRowHeight="14.5" x14ac:dyDescent="0.35"/>
  <cols>
    <col min="1" max="1" width="4.7265625" customWidth="1"/>
    <col min="2" max="2" width="20.1796875" style="3" bestFit="1" customWidth="1"/>
    <col min="3" max="3" width="49" bestFit="1" customWidth="1"/>
    <col min="4" max="4" width="19" style="3" bestFit="1" customWidth="1"/>
    <col min="5" max="5" width="17.26953125" style="3" bestFit="1" customWidth="1"/>
    <col min="6" max="6" width="9" style="3" bestFit="1" customWidth="1"/>
    <col min="7" max="7" width="51.1796875" style="3" customWidth="1"/>
    <col min="8" max="8" width="26.7265625" style="3" customWidth="1"/>
  </cols>
  <sheetData>
    <row r="1" spans="2:8" s="29" customFormat="1" x14ac:dyDescent="0.35">
      <c r="C1" s="30"/>
      <c r="D1" s="30"/>
      <c r="E1" s="30"/>
    </row>
    <row r="2" spans="2:8" s="29" customFormat="1" ht="15" thickBot="1" x14ac:dyDescent="0.4">
      <c r="B2" s="15"/>
      <c r="C2" s="31" t="s">
        <v>39</v>
      </c>
      <c r="D2" s="15" t="s">
        <v>25</v>
      </c>
      <c r="E2" s="14"/>
      <c r="F2" s="14"/>
      <c r="G2" s="14"/>
      <c r="H2" s="14"/>
    </row>
    <row r="3" spans="2:8" s="29" customFormat="1" ht="15" thickBot="1" x14ac:dyDescent="0.4">
      <c r="B3" s="32" t="s">
        <v>0</v>
      </c>
      <c r="C3" s="33" t="s">
        <v>1</v>
      </c>
      <c r="D3" s="31" t="s">
        <v>26</v>
      </c>
      <c r="E3" s="31" t="s">
        <v>2</v>
      </c>
      <c r="F3" s="31" t="s">
        <v>19</v>
      </c>
      <c r="G3" s="31" t="s">
        <v>5</v>
      </c>
      <c r="H3" s="31" t="s">
        <v>6</v>
      </c>
    </row>
    <row r="4" spans="2:8" s="29" customFormat="1" ht="16.5" x14ac:dyDescent="0.35">
      <c r="B4" s="20" t="s">
        <v>176</v>
      </c>
      <c r="C4" s="20" t="s">
        <v>208</v>
      </c>
      <c r="D4" s="20"/>
      <c r="E4" s="20" t="s">
        <v>40</v>
      </c>
      <c r="F4" s="20">
        <v>1</v>
      </c>
      <c r="G4" s="20"/>
      <c r="H4" s="20"/>
    </row>
    <row r="5" spans="2:8" s="29" customFormat="1" x14ac:dyDescent="0.35">
      <c r="B5" s="20" t="s">
        <v>209</v>
      </c>
      <c r="C5" s="20" t="s">
        <v>210</v>
      </c>
      <c r="D5" s="20"/>
      <c r="E5" s="20" t="s">
        <v>75</v>
      </c>
      <c r="F5" s="20">
        <v>1</v>
      </c>
      <c r="G5" s="20"/>
      <c r="H5" s="20"/>
    </row>
    <row r="6" spans="2:8" s="29" customFormat="1" ht="16.5" x14ac:dyDescent="0.35">
      <c r="B6" s="27" t="s">
        <v>818</v>
      </c>
      <c r="C6" s="20" t="s">
        <v>819</v>
      </c>
      <c r="D6" s="20"/>
      <c r="E6" s="20" t="s">
        <v>730</v>
      </c>
      <c r="F6" s="20">
        <v>1</v>
      </c>
      <c r="G6" s="20"/>
      <c r="H6" s="20"/>
    </row>
    <row r="7" spans="2:8" s="29" customFormat="1" ht="16.5" x14ac:dyDescent="0.35">
      <c r="B7" s="27" t="s">
        <v>831</v>
      </c>
      <c r="C7" s="20" t="s">
        <v>823</v>
      </c>
      <c r="D7" s="20"/>
      <c r="E7" s="20" t="s">
        <v>730</v>
      </c>
      <c r="F7" s="20">
        <v>1</v>
      </c>
      <c r="G7" s="20"/>
      <c r="H7" s="20"/>
    </row>
    <row r="8" spans="2:8" s="29" customFormat="1" ht="16.5" x14ac:dyDescent="0.35">
      <c r="B8" s="27" t="s">
        <v>821</v>
      </c>
      <c r="C8" s="20" t="s">
        <v>822</v>
      </c>
      <c r="D8" s="20"/>
      <c r="E8" s="20" t="s">
        <v>730</v>
      </c>
      <c r="F8" s="20">
        <v>1</v>
      </c>
      <c r="G8" s="20"/>
      <c r="H8" s="20"/>
    </row>
    <row r="9" spans="2:8" s="29" customFormat="1" ht="16.5" x14ac:dyDescent="0.35">
      <c r="B9" s="27" t="s">
        <v>832</v>
      </c>
      <c r="C9" s="20" t="s">
        <v>820</v>
      </c>
      <c r="D9" s="20"/>
      <c r="E9" s="20" t="s">
        <v>824</v>
      </c>
      <c r="F9" s="20">
        <v>1</v>
      </c>
      <c r="G9" s="97"/>
      <c r="H9" s="20"/>
    </row>
    <row r="11" spans="2:8" s="29" customFormat="1" ht="15" thickBot="1" x14ac:dyDescent="0.4">
      <c r="B11" s="15"/>
      <c r="C11" s="31" t="s">
        <v>731</v>
      </c>
      <c r="D11" s="15" t="s">
        <v>25</v>
      </c>
      <c r="E11" s="14"/>
      <c r="F11" s="14"/>
      <c r="G11" s="14"/>
      <c r="H11" s="14"/>
    </row>
    <row r="12" spans="2:8" s="29" customFormat="1" ht="15" thickBot="1" x14ac:dyDescent="0.4">
      <c r="B12" s="32" t="s">
        <v>0</v>
      </c>
      <c r="C12" s="33" t="s">
        <v>1</v>
      </c>
      <c r="D12" s="31" t="s">
        <v>26</v>
      </c>
      <c r="E12" s="31" t="s">
        <v>2</v>
      </c>
      <c r="F12" s="31" t="s">
        <v>19</v>
      </c>
      <c r="G12" s="31" t="s">
        <v>5</v>
      </c>
      <c r="H12" s="31" t="s">
        <v>6</v>
      </c>
    </row>
    <row r="13" spans="2:8" ht="16.5" x14ac:dyDescent="0.35">
      <c r="B13" s="20" t="s">
        <v>727</v>
      </c>
      <c r="C13" s="20" t="s">
        <v>728</v>
      </c>
      <c r="D13" s="20"/>
      <c r="E13" s="20" t="s">
        <v>729</v>
      </c>
      <c r="F13" s="20">
        <v>0</v>
      </c>
      <c r="G13" s="97" t="s">
        <v>623</v>
      </c>
      <c r="H13" s="20"/>
    </row>
    <row r="14" spans="2:8" s="29" customFormat="1" ht="16.5" x14ac:dyDescent="0.35">
      <c r="B14" s="20" t="s">
        <v>732</v>
      </c>
      <c r="C14" s="20" t="s">
        <v>27</v>
      </c>
      <c r="D14" s="20"/>
      <c r="E14" s="20" t="s">
        <v>28</v>
      </c>
      <c r="F14" s="20">
        <v>0</v>
      </c>
      <c r="G14" s="97" t="s">
        <v>623</v>
      </c>
      <c r="H14" s="20"/>
    </row>
    <row r="15" spans="2:8" s="29" customFormat="1" ht="16.5" x14ac:dyDescent="0.35">
      <c r="B15" s="20" t="s">
        <v>733</v>
      </c>
      <c r="C15" s="20" t="s">
        <v>181</v>
      </c>
      <c r="D15" s="20"/>
      <c r="E15" s="20" t="s">
        <v>28</v>
      </c>
      <c r="F15" s="20">
        <v>0</v>
      </c>
      <c r="G15" s="97" t="s">
        <v>623</v>
      </c>
      <c r="H15" s="20"/>
    </row>
    <row r="16" spans="2:8" s="29" customFormat="1" ht="16.5" x14ac:dyDescent="0.35">
      <c r="B16" s="20" t="s">
        <v>734</v>
      </c>
      <c r="C16" s="20" t="s">
        <v>182</v>
      </c>
      <c r="D16" s="20"/>
      <c r="E16" s="20" t="s">
        <v>28</v>
      </c>
      <c r="F16" s="20">
        <v>0</v>
      </c>
      <c r="G16" s="97" t="s">
        <v>623</v>
      </c>
      <c r="H16" s="20"/>
    </row>
    <row r="17" spans="2:8" ht="16.5" x14ac:dyDescent="0.35">
      <c r="B17" s="20" t="s">
        <v>735</v>
      </c>
      <c r="C17" s="20" t="s">
        <v>183</v>
      </c>
      <c r="D17" s="20"/>
      <c r="E17" s="20" t="s">
        <v>184</v>
      </c>
      <c r="F17" s="20">
        <v>2</v>
      </c>
      <c r="G17" s="97" t="s">
        <v>623</v>
      </c>
      <c r="H17" s="20"/>
    </row>
    <row r="18" spans="2:8" s="29" customFormat="1" ht="16.5" x14ac:dyDescent="0.35">
      <c r="B18" s="20" t="s">
        <v>736</v>
      </c>
      <c r="C18" s="20" t="s">
        <v>185</v>
      </c>
      <c r="D18" s="20"/>
      <c r="E18" s="20" t="s">
        <v>28</v>
      </c>
      <c r="F18" s="20">
        <v>0</v>
      </c>
      <c r="G18" s="97" t="s">
        <v>623</v>
      </c>
      <c r="H18" s="20"/>
    </row>
    <row r="19" spans="2:8" s="29" customFormat="1" ht="17.5" x14ac:dyDescent="0.35">
      <c r="B19" s="20" t="s">
        <v>737</v>
      </c>
      <c r="C19" s="20" t="s">
        <v>186</v>
      </c>
      <c r="D19" s="20"/>
      <c r="E19" s="20" t="s">
        <v>30</v>
      </c>
      <c r="F19" s="20">
        <v>2</v>
      </c>
      <c r="G19" s="97" t="s">
        <v>623</v>
      </c>
      <c r="H19" s="20"/>
    </row>
    <row r="20" spans="2:8" s="29" customFormat="1" ht="17.5" x14ac:dyDescent="0.35">
      <c r="B20" s="20" t="s">
        <v>738</v>
      </c>
      <c r="C20" s="20" t="s">
        <v>739</v>
      </c>
      <c r="D20" s="20"/>
      <c r="E20" s="20" t="s">
        <v>740</v>
      </c>
      <c r="F20" s="20">
        <v>2</v>
      </c>
      <c r="G20" s="97" t="s">
        <v>623</v>
      </c>
      <c r="H20" s="20"/>
    </row>
    <row r="21" spans="2:8" s="29" customFormat="1" ht="16.5" x14ac:dyDescent="0.35">
      <c r="B21" s="20" t="s">
        <v>741</v>
      </c>
      <c r="C21" s="20" t="s">
        <v>31</v>
      </c>
      <c r="D21" s="20"/>
      <c r="E21" s="20" t="s">
        <v>187</v>
      </c>
      <c r="F21" s="20">
        <v>2</v>
      </c>
      <c r="G21" s="97" t="s">
        <v>623</v>
      </c>
      <c r="H21" s="20"/>
    </row>
    <row r="22" spans="2:8" ht="16.5" x14ac:dyDescent="0.35">
      <c r="B22" s="20" t="s">
        <v>742</v>
      </c>
      <c r="C22" s="20" t="s">
        <v>188</v>
      </c>
      <c r="D22" s="20"/>
      <c r="E22" s="20" t="s">
        <v>189</v>
      </c>
      <c r="F22" s="20">
        <v>0</v>
      </c>
      <c r="G22" s="97" t="s">
        <v>623</v>
      </c>
      <c r="H22" s="20"/>
    </row>
    <row r="23" spans="2:8" s="29" customFormat="1" ht="16.5" x14ac:dyDescent="0.35">
      <c r="B23" s="20" t="s">
        <v>743</v>
      </c>
      <c r="C23" s="20" t="s">
        <v>36</v>
      </c>
      <c r="D23" s="20"/>
      <c r="E23" s="20" t="s">
        <v>35</v>
      </c>
      <c r="F23" s="20">
        <v>2</v>
      </c>
      <c r="G23" s="97" t="s">
        <v>623</v>
      </c>
      <c r="H23" s="20"/>
    </row>
    <row r="24" spans="2:8" s="29" customFormat="1" ht="16.5" x14ac:dyDescent="0.35">
      <c r="B24" s="20" t="s">
        <v>744</v>
      </c>
      <c r="C24" s="20" t="s">
        <v>190</v>
      </c>
      <c r="D24" s="20"/>
      <c r="E24" s="20" t="s">
        <v>32</v>
      </c>
      <c r="F24" s="20">
        <v>2</v>
      </c>
      <c r="G24" s="97" t="s">
        <v>623</v>
      </c>
      <c r="H24" s="20"/>
    </row>
    <row r="25" spans="2:8" s="29" customFormat="1" ht="16.5" x14ac:dyDescent="0.35">
      <c r="B25" s="20" t="s">
        <v>745</v>
      </c>
      <c r="C25" s="20" t="s">
        <v>191</v>
      </c>
      <c r="D25" s="20"/>
      <c r="E25" s="20" t="s">
        <v>35</v>
      </c>
      <c r="F25" s="20">
        <v>2</v>
      </c>
      <c r="G25" s="97" t="s">
        <v>623</v>
      </c>
      <c r="H25" s="20"/>
    </row>
    <row r="26" spans="2:8" s="29" customFormat="1" ht="16.5" x14ac:dyDescent="0.35">
      <c r="B26" s="20" t="s">
        <v>746</v>
      </c>
      <c r="C26" s="20" t="s">
        <v>192</v>
      </c>
      <c r="D26" s="20"/>
      <c r="E26" s="20" t="s">
        <v>32</v>
      </c>
      <c r="F26" s="20">
        <v>2</v>
      </c>
      <c r="G26" s="97" t="s">
        <v>623</v>
      </c>
      <c r="H26" s="20"/>
    </row>
    <row r="27" spans="2:8" s="29" customFormat="1" ht="16.5" x14ac:dyDescent="0.35">
      <c r="B27" s="20" t="s">
        <v>747</v>
      </c>
      <c r="C27" s="20" t="s">
        <v>193</v>
      </c>
      <c r="D27" s="20"/>
      <c r="E27" s="20" t="s">
        <v>32</v>
      </c>
      <c r="F27" s="20">
        <v>2</v>
      </c>
      <c r="G27" s="97" t="s">
        <v>623</v>
      </c>
      <c r="H27" s="20"/>
    </row>
    <row r="28" spans="2:8" s="29" customFormat="1" ht="16.5" x14ac:dyDescent="0.35">
      <c r="B28" s="20" t="s">
        <v>748</v>
      </c>
      <c r="C28" s="20" t="s">
        <v>37</v>
      </c>
      <c r="D28" s="20"/>
      <c r="E28" s="20" t="s">
        <v>33</v>
      </c>
      <c r="F28" s="20">
        <v>2</v>
      </c>
      <c r="G28" s="97" t="s">
        <v>623</v>
      </c>
      <c r="H28" s="20"/>
    </row>
    <row r="29" spans="2:8" s="29" customFormat="1" ht="16.5" x14ac:dyDescent="0.35">
      <c r="B29" s="20" t="s">
        <v>749</v>
      </c>
      <c r="C29" s="20" t="s">
        <v>194</v>
      </c>
      <c r="D29" s="20"/>
      <c r="E29" s="20" t="s">
        <v>33</v>
      </c>
      <c r="F29" s="20">
        <v>2</v>
      </c>
      <c r="G29" s="97" t="s">
        <v>623</v>
      </c>
      <c r="H29" s="20"/>
    </row>
    <row r="30" spans="2:8" s="29" customFormat="1" ht="16.5" x14ac:dyDescent="0.35">
      <c r="B30" s="20" t="s">
        <v>750</v>
      </c>
      <c r="C30" s="20" t="s">
        <v>195</v>
      </c>
      <c r="D30" s="20"/>
      <c r="E30" s="20" t="s">
        <v>196</v>
      </c>
      <c r="F30" s="20">
        <v>2</v>
      </c>
      <c r="G30" s="97" t="s">
        <v>623</v>
      </c>
      <c r="H30" s="20"/>
    </row>
    <row r="31" spans="2:8" s="29" customFormat="1" ht="16.5" x14ac:dyDescent="0.35">
      <c r="B31" s="20" t="s">
        <v>751</v>
      </c>
      <c r="C31" s="20" t="s">
        <v>197</v>
      </c>
      <c r="D31" s="20"/>
      <c r="E31" s="20" t="s">
        <v>196</v>
      </c>
      <c r="F31" s="20">
        <v>2</v>
      </c>
      <c r="G31" s="97" t="s">
        <v>623</v>
      </c>
      <c r="H31" s="20"/>
    </row>
    <row r="32" spans="2:8" s="29" customFormat="1" ht="16.5" x14ac:dyDescent="0.35">
      <c r="B32" s="20" t="s">
        <v>752</v>
      </c>
      <c r="C32" s="20" t="s">
        <v>198</v>
      </c>
      <c r="D32" s="20"/>
      <c r="E32" s="20" t="s">
        <v>196</v>
      </c>
      <c r="F32" s="20">
        <v>2</v>
      </c>
      <c r="G32" s="97" t="s">
        <v>623</v>
      </c>
      <c r="H32" s="20"/>
    </row>
    <row r="33" spans="2:8" s="29" customFormat="1" ht="16.5" x14ac:dyDescent="0.35">
      <c r="B33" s="20" t="s">
        <v>753</v>
      </c>
      <c r="C33" s="20" t="s">
        <v>754</v>
      </c>
      <c r="D33" s="20"/>
      <c r="E33" s="97" t="s">
        <v>626</v>
      </c>
      <c r="F33" s="20">
        <v>1</v>
      </c>
      <c r="G33" s="97" t="s">
        <v>623</v>
      </c>
      <c r="H33" s="20"/>
    </row>
    <row r="35" spans="2:8" s="29" customFormat="1" ht="15" thickBot="1" x14ac:dyDescent="0.4">
      <c r="B35" s="15"/>
      <c r="C35" s="31" t="s">
        <v>755</v>
      </c>
      <c r="D35" s="15" t="s">
        <v>25</v>
      </c>
      <c r="E35" s="14"/>
      <c r="F35" s="14"/>
      <c r="G35" s="14"/>
      <c r="H35" s="14"/>
    </row>
    <row r="36" spans="2:8" s="29" customFormat="1" ht="15" thickBot="1" x14ac:dyDescent="0.4">
      <c r="B36" s="32" t="s">
        <v>0</v>
      </c>
      <c r="C36" s="33" t="s">
        <v>1</v>
      </c>
      <c r="D36" s="31" t="s">
        <v>26</v>
      </c>
      <c r="E36" s="31" t="s">
        <v>2</v>
      </c>
      <c r="F36" s="31" t="s">
        <v>19</v>
      </c>
      <c r="G36" s="31" t="s">
        <v>5</v>
      </c>
      <c r="H36" s="31" t="s">
        <v>6</v>
      </c>
    </row>
    <row r="37" spans="2:8" s="29" customFormat="1" ht="16.5" x14ac:dyDescent="0.35">
      <c r="B37" s="20" t="s">
        <v>756</v>
      </c>
      <c r="C37" s="20" t="s">
        <v>27</v>
      </c>
      <c r="D37" s="20"/>
      <c r="E37" s="20" t="s">
        <v>326</v>
      </c>
      <c r="F37" s="20">
        <v>0</v>
      </c>
      <c r="G37" s="97" t="s">
        <v>623</v>
      </c>
      <c r="H37" s="20"/>
    </row>
    <row r="38" spans="2:8" s="29" customFormat="1" ht="16.5" x14ac:dyDescent="0.35">
      <c r="B38" s="20" t="s">
        <v>757</v>
      </c>
      <c r="C38" s="20" t="s">
        <v>325</v>
      </c>
      <c r="D38" s="20"/>
      <c r="E38" s="20" t="s">
        <v>326</v>
      </c>
      <c r="F38" s="20">
        <v>0</v>
      </c>
      <c r="G38" s="97" t="s">
        <v>623</v>
      </c>
      <c r="H38" s="20"/>
    </row>
    <row r="39" spans="2:8" s="29" customFormat="1" ht="16.5" x14ac:dyDescent="0.35">
      <c r="B39" s="20" t="s">
        <v>758</v>
      </c>
      <c r="C39" s="20" t="s">
        <v>181</v>
      </c>
      <c r="D39" s="20"/>
      <c r="E39" s="20" t="s">
        <v>28</v>
      </c>
      <c r="F39" s="20">
        <v>0</v>
      </c>
      <c r="G39" s="97" t="s">
        <v>623</v>
      </c>
      <c r="H39" s="20"/>
    </row>
    <row r="40" spans="2:8" s="29" customFormat="1" ht="16.5" x14ac:dyDescent="0.35">
      <c r="B40" s="20" t="s">
        <v>759</v>
      </c>
      <c r="C40" s="20" t="s">
        <v>182</v>
      </c>
      <c r="D40" s="20"/>
      <c r="E40" s="20" t="s">
        <v>28</v>
      </c>
      <c r="F40" s="20">
        <v>0</v>
      </c>
      <c r="G40" s="97" t="s">
        <v>623</v>
      </c>
      <c r="H40" s="20"/>
    </row>
    <row r="41" spans="2:8" ht="16.5" x14ac:dyDescent="0.35">
      <c r="B41" s="20" t="s">
        <v>760</v>
      </c>
      <c r="C41" s="20" t="s">
        <v>183</v>
      </c>
      <c r="D41" s="20"/>
      <c r="E41" s="20" t="s">
        <v>184</v>
      </c>
      <c r="F41" s="20">
        <v>2</v>
      </c>
      <c r="G41" s="97" t="s">
        <v>623</v>
      </c>
      <c r="H41" s="20"/>
    </row>
    <row r="43" spans="2:8" s="29" customFormat="1" ht="17" thickBot="1" x14ac:dyDescent="0.4">
      <c r="B43" s="15"/>
      <c r="C43" s="43" t="s">
        <v>761</v>
      </c>
      <c r="D43" s="15" t="s">
        <v>25</v>
      </c>
      <c r="E43" s="14"/>
      <c r="F43" s="14"/>
      <c r="G43" s="14"/>
      <c r="H43" s="14"/>
    </row>
    <row r="44" spans="2:8" s="29" customFormat="1" ht="15" thickBot="1" x14ac:dyDescent="0.4">
      <c r="B44" s="32" t="s">
        <v>0</v>
      </c>
      <c r="C44" s="33" t="s">
        <v>1</v>
      </c>
      <c r="D44" s="31" t="s">
        <v>26</v>
      </c>
      <c r="E44" s="31" t="s">
        <v>2</v>
      </c>
      <c r="F44" s="31" t="s">
        <v>19</v>
      </c>
      <c r="G44" s="31" t="s">
        <v>5</v>
      </c>
      <c r="H44" s="31" t="s">
        <v>6</v>
      </c>
    </row>
    <row r="45" spans="2:8" s="29" customFormat="1" ht="16.5" x14ac:dyDescent="0.35">
      <c r="B45" s="20" t="s">
        <v>762</v>
      </c>
      <c r="C45" s="20" t="s">
        <v>199</v>
      </c>
      <c r="D45" s="20"/>
      <c r="E45" s="20" t="s">
        <v>28</v>
      </c>
      <c r="F45" s="20">
        <v>0</v>
      </c>
      <c r="G45" s="97" t="s">
        <v>623</v>
      </c>
      <c r="H45" s="20"/>
    </row>
    <row r="46" spans="2:8" s="29" customFormat="1" ht="16.5" x14ac:dyDescent="0.35">
      <c r="B46" s="20" t="s">
        <v>763</v>
      </c>
      <c r="C46" s="20" t="s">
        <v>200</v>
      </c>
      <c r="D46" s="20"/>
      <c r="E46" s="20" t="s">
        <v>28</v>
      </c>
      <c r="F46" s="20">
        <v>0</v>
      </c>
      <c r="G46" s="97" t="s">
        <v>623</v>
      </c>
      <c r="H46" s="20"/>
    </row>
    <row r="47" spans="2:8" s="29" customFormat="1" ht="16.5" x14ac:dyDescent="0.35">
      <c r="B47" s="20" t="s">
        <v>764</v>
      </c>
      <c r="C47" s="20" t="s">
        <v>201</v>
      </c>
      <c r="D47" s="20"/>
      <c r="E47" s="20" t="s">
        <v>28</v>
      </c>
      <c r="F47" s="20">
        <v>0</v>
      </c>
      <c r="G47" s="97" t="s">
        <v>623</v>
      </c>
      <c r="H47" s="20"/>
    </row>
    <row r="48" spans="2:8" s="29" customFormat="1" ht="16.5" x14ac:dyDescent="0.35">
      <c r="B48" s="20" t="s">
        <v>765</v>
      </c>
      <c r="C48" s="20" t="s">
        <v>202</v>
      </c>
      <c r="D48" s="20"/>
      <c r="E48" s="20" t="s">
        <v>14</v>
      </c>
      <c r="F48" s="20">
        <v>0</v>
      </c>
      <c r="G48" s="97" t="s">
        <v>623</v>
      </c>
      <c r="H48" s="20"/>
    </row>
    <row r="49" spans="2:8" s="29" customFormat="1" ht="16.5" x14ac:dyDescent="0.35">
      <c r="B49" s="20" t="s">
        <v>766</v>
      </c>
      <c r="C49" s="20" t="s">
        <v>203</v>
      </c>
      <c r="D49" s="20"/>
      <c r="E49" s="20" t="s">
        <v>28</v>
      </c>
      <c r="F49" s="20">
        <v>0</v>
      </c>
      <c r="G49" s="97" t="s">
        <v>623</v>
      </c>
      <c r="H49" s="20"/>
    </row>
    <row r="50" spans="2:8" s="29" customFormat="1" ht="16.5" x14ac:dyDescent="0.35">
      <c r="B50" s="20" t="s">
        <v>736</v>
      </c>
      <c r="C50" s="20" t="s">
        <v>185</v>
      </c>
      <c r="D50" s="20"/>
      <c r="E50" s="20" t="s">
        <v>28</v>
      </c>
      <c r="F50" s="20">
        <v>0</v>
      </c>
      <c r="G50" s="97" t="s">
        <v>623</v>
      </c>
      <c r="H50" s="20"/>
    </row>
    <row r="51" spans="2:8" s="29" customFormat="1" ht="16.5" x14ac:dyDescent="0.35">
      <c r="B51" s="20" t="s">
        <v>732</v>
      </c>
      <c r="C51" s="20" t="s">
        <v>27</v>
      </c>
      <c r="D51" s="20"/>
      <c r="E51" s="20" t="s">
        <v>28</v>
      </c>
      <c r="F51" s="20">
        <v>0</v>
      </c>
      <c r="G51" s="97" t="s">
        <v>623</v>
      </c>
      <c r="H51" s="20"/>
    </row>
    <row r="52" spans="2:8" s="29" customFormat="1" ht="16.5" x14ac:dyDescent="0.35">
      <c r="B52" s="20" t="s">
        <v>767</v>
      </c>
      <c r="C52" s="20" t="s">
        <v>34</v>
      </c>
      <c r="D52" s="20"/>
      <c r="E52" s="20" t="s">
        <v>28</v>
      </c>
      <c r="F52" s="20">
        <v>0</v>
      </c>
      <c r="G52" s="97" t="s">
        <v>623</v>
      </c>
      <c r="H52" s="20"/>
    </row>
    <row r="53" spans="2:8" s="29" customFormat="1" ht="16.5" x14ac:dyDescent="0.35">
      <c r="B53" s="20" t="s">
        <v>768</v>
      </c>
      <c r="C53" s="20" t="s">
        <v>204</v>
      </c>
      <c r="D53" s="20"/>
      <c r="E53" s="20" t="s">
        <v>28</v>
      </c>
      <c r="F53" s="20">
        <v>0</v>
      </c>
      <c r="G53" s="97" t="s">
        <v>623</v>
      </c>
      <c r="H53" s="20"/>
    </row>
    <row r="54" spans="2:8" ht="21.5" customHeight="1" x14ac:dyDescent="0.35">
      <c r="B54" s="20" t="s">
        <v>769</v>
      </c>
      <c r="C54" s="20" t="s">
        <v>770</v>
      </c>
      <c r="D54" s="20"/>
      <c r="E54" s="20" t="s">
        <v>28</v>
      </c>
      <c r="F54" s="20">
        <v>0</v>
      </c>
      <c r="G54" s="97" t="s">
        <v>623</v>
      </c>
      <c r="H54" s="20"/>
    </row>
    <row r="55" spans="2:8" s="29" customFormat="1" ht="16.5" x14ac:dyDescent="0.35">
      <c r="B55" s="20" t="s">
        <v>771</v>
      </c>
      <c r="C55" s="20" t="s">
        <v>205</v>
      </c>
      <c r="D55" s="20"/>
      <c r="E55" s="20" t="s">
        <v>28</v>
      </c>
      <c r="F55" s="20">
        <v>0</v>
      </c>
      <c r="G55" s="97" t="s">
        <v>623</v>
      </c>
      <c r="H55" s="20"/>
    </row>
    <row r="57" spans="2:8" x14ac:dyDescent="0.35">
      <c r="B57" s="44"/>
      <c r="C57" s="45"/>
      <c r="D57" s="44"/>
      <c r="E57" s="44"/>
      <c r="F57" s="44"/>
      <c r="G57" s="44"/>
      <c r="H57" s="44"/>
    </row>
    <row r="58" spans="2:8" ht="15" thickBot="1" x14ac:dyDescent="0.4">
      <c r="B58" s="15"/>
      <c r="C58" s="31" t="s">
        <v>772</v>
      </c>
      <c r="D58" s="15" t="s">
        <v>25</v>
      </c>
      <c r="E58" s="14"/>
      <c r="F58" s="14"/>
      <c r="G58" s="14"/>
      <c r="H58" s="14"/>
    </row>
    <row r="59" spans="2:8" ht="15" thickBot="1" x14ac:dyDescent="0.4">
      <c r="B59" s="32" t="s">
        <v>0</v>
      </c>
      <c r="C59" s="33" t="s">
        <v>1</v>
      </c>
      <c r="D59" s="31" t="s">
        <v>26</v>
      </c>
      <c r="E59" s="31" t="s">
        <v>2</v>
      </c>
      <c r="F59" s="31" t="s">
        <v>19</v>
      </c>
      <c r="G59" s="31" t="s">
        <v>5</v>
      </c>
      <c r="H59" s="31" t="s">
        <v>6</v>
      </c>
    </row>
    <row r="60" spans="2:8" ht="16.5" x14ac:dyDescent="0.35">
      <c r="B60" s="20" t="s">
        <v>773</v>
      </c>
      <c r="C60" s="52" t="s">
        <v>155</v>
      </c>
      <c r="D60" s="20"/>
      <c r="E60" s="20" t="s">
        <v>32</v>
      </c>
      <c r="F60" s="20">
        <v>2</v>
      </c>
      <c r="G60" s="20" t="s">
        <v>774</v>
      </c>
      <c r="H60" s="20"/>
    </row>
    <row r="61" spans="2:8" ht="16.5" x14ac:dyDescent="0.35">
      <c r="B61" s="20" t="s">
        <v>775</v>
      </c>
      <c r="C61" s="20" t="s">
        <v>776</v>
      </c>
      <c r="D61" s="20"/>
      <c r="E61" s="20" t="s">
        <v>35</v>
      </c>
      <c r="F61" s="20">
        <v>2</v>
      </c>
      <c r="G61" s="97" t="s">
        <v>623</v>
      </c>
      <c r="H61" s="20"/>
    </row>
    <row r="62" spans="2:8" ht="16.5" x14ac:dyDescent="0.35">
      <c r="B62" s="20" t="s">
        <v>777</v>
      </c>
      <c r="C62" s="20" t="s">
        <v>191</v>
      </c>
      <c r="D62" s="20"/>
      <c r="E62" s="20" t="s">
        <v>35</v>
      </c>
      <c r="F62" s="20">
        <v>2</v>
      </c>
      <c r="G62" s="97" t="s">
        <v>623</v>
      </c>
      <c r="H62" s="20"/>
    </row>
    <row r="63" spans="2:8" ht="16.5" x14ac:dyDescent="0.35">
      <c r="B63" s="20" t="s">
        <v>778</v>
      </c>
      <c r="C63" s="20" t="s">
        <v>206</v>
      </c>
      <c r="D63" s="20"/>
      <c r="E63" s="20" t="s">
        <v>35</v>
      </c>
      <c r="F63" s="20">
        <v>2</v>
      </c>
      <c r="G63" s="97" t="s">
        <v>623</v>
      </c>
      <c r="H63" s="20"/>
    </row>
    <row r="64" spans="2:8" ht="16.5" x14ac:dyDescent="0.35">
      <c r="B64" s="20" t="s">
        <v>743</v>
      </c>
      <c r="C64" s="20" t="s">
        <v>36</v>
      </c>
      <c r="D64" s="20"/>
      <c r="E64" s="20" t="s">
        <v>35</v>
      </c>
      <c r="F64" s="20">
        <v>2</v>
      </c>
      <c r="G64" s="97" t="s">
        <v>623</v>
      </c>
      <c r="H64" s="20"/>
    </row>
    <row r="65" spans="2:8" x14ac:dyDescent="0.35">
      <c r="B65" s="46"/>
      <c r="C65" s="35"/>
      <c r="D65" s="47"/>
      <c r="E65" s="47"/>
      <c r="F65" s="47"/>
      <c r="G65" s="46"/>
      <c r="H65" s="46"/>
    </row>
    <row r="66" spans="2:8" s="29" customFormat="1" ht="15" thickBot="1" x14ac:dyDescent="0.4">
      <c r="B66" s="15"/>
      <c r="C66" s="31" t="s">
        <v>779</v>
      </c>
      <c r="D66" s="15" t="s">
        <v>25</v>
      </c>
      <c r="E66" s="14"/>
      <c r="F66" s="14"/>
      <c r="G66" s="14"/>
      <c r="H66" s="14"/>
    </row>
    <row r="67" spans="2:8" s="29" customFormat="1" ht="15" thickBot="1" x14ac:dyDescent="0.4">
      <c r="B67" s="32" t="s">
        <v>0</v>
      </c>
      <c r="C67" s="33" t="s">
        <v>1</v>
      </c>
      <c r="D67" s="31" t="s">
        <v>26</v>
      </c>
      <c r="E67" s="31" t="s">
        <v>2</v>
      </c>
      <c r="F67" s="31" t="s">
        <v>19</v>
      </c>
      <c r="G67" s="31" t="s">
        <v>5</v>
      </c>
      <c r="H67" s="31" t="s">
        <v>6</v>
      </c>
    </row>
    <row r="68" spans="2:8" s="29" customFormat="1" ht="16.5" x14ac:dyDescent="0.35">
      <c r="B68" s="20" t="s">
        <v>780</v>
      </c>
      <c r="C68" s="20" t="s">
        <v>194</v>
      </c>
      <c r="D68" s="20"/>
      <c r="E68" s="20" t="s">
        <v>33</v>
      </c>
      <c r="F68" s="20">
        <v>2</v>
      </c>
      <c r="G68" s="97" t="s">
        <v>623</v>
      </c>
      <c r="H68" s="20"/>
    </row>
    <row r="69" spans="2:8" s="29" customFormat="1" ht="16.5" x14ac:dyDescent="0.35">
      <c r="B69" s="20" t="s">
        <v>748</v>
      </c>
      <c r="C69" s="20" t="s">
        <v>37</v>
      </c>
      <c r="D69" s="20"/>
      <c r="E69" s="20" t="s">
        <v>33</v>
      </c>
      <c r="F69" s="20">
        <v>2</v>
      </c>
      <c r="G69" s="97" t="s">
        <v>623</v>
      </c>
      <c r="H69" s="20"/>
    </row>
    <row r="70" spans="2:8" s="29" customFormat="1" ht="16.5" x14ac:dyDescent="0.35">
      <c r="B70" s="20" t="s">
        <v>781</v>
      </c>
      <c r="C70" s="20" t="s">
        <v>207</v>
      </c>
      <c r="D70" s="20"/>
      <c r="E70" s="20" t="s">
        <v>38</v>
      </c>
      <c r="F70" s="20">
        <v>2</v>
      </c>
      <c r="G70" s="97" t="s">
        <v>623</v>
      </c>
      <c r="H70" s="20"/>
    </row>
    <row r="71" spans="2:8" x14ac:dyDescent="0.35">
      <c r="B71" s="46"/>
      <c r="C71" s="35"/>
      <c r="D71" s="47"/>
      <c r="E71" s="47"/>
      <c r="F71" s="47"/>
      <c r="G71" s="46"/>
      <c r="H71" s="46"/>
    </row>
    <row r="72" spans="2:8" s="29" customFormat="1" ht="15" thickBot="1" x14ac:dyDescent="0.4">
      <c r="B72" s="15"/>
      <c r="C72" s="31" t="s">
        <v>782</v>
      </c>
      <c r="D72" s="15" t="s">
        <v>25</v>
      </c>
      <c r="E72" s="14"/>
      <c r="F72" s="14"/>
      <c r="G72" s="14"/>
      <c r="H72" s="14"/>
    </row>
    <row r="73" spans="2:8" s="29" customFormat="1" ht="15" thickBot="1" x14ac:dyDescent="0.4">
      <c r="B73" s="32" t="s">
        <v>0</v>
      </c>
      <c r="C73" s="33" t="s">
        <v>1</v>
      </c>
      <c r="D73" s="31" t="s">
        <v>26</v>
      </c>
      <c r="E73" s="31" t="s">
        <v>2</v>
      </c>
      <c r="F73" s="31" t="s">
        <v>19</v>
      </c>
      <c r="G73" s="31" t="s">
        <v>5</v>
      </c>
      <c r="H73" s="31" t="s">
        <v>6</v>
      </c>
    </row>
    <row r="74" spans="2:8" s="29" customFormat="1" ht="16.5" x14ac:dyDescent="0.35">
      <c r="B74" s="20" t="s">
        <v>751</v>
      </c>
      <c r="C74" s="20" t="s">
        <v>197</v>
      </c>
      <c r="D74" s="20"/>
      <c r="E74" s="20" t="s">
        <v>196</v>
      </c>
      <c r="F74" s="20">
        <v>2</v>
      </c>
      <c r="G74" s="97" t="s">
        <v>623</v>
      </c>
      <c r="H74" s="20"/>
    </row>
    <row r="75" spans="2:8" s="29" customFormat="1" ht="16.5" x14ac:dyDescent="0.35">
      <c r="B75" s="20" t="s">
        <v>752</v>
      </c>
      <c r="C75" s="20" t="s">
        <v>198</v>
      </c>
      <c r="D75" s="20"/>
      <c r="E75" s="20" t="s">
        <v>196</v>
      </c>
      <c r="F75" s="20">
        <v>2</v>
      </c>
      <c r="G75" s="97" t="s">
        <v>623</v>
      </c>
      <c r="H75" s="20"/>
    </row>
    <row r="76" spans="2:8" s="29" customFormat="1" ht="16.5" x14ac:dyDescent="0.35">
      <c r="B76" s="20" t="s">
        <v>750</v>
      </c>
      <c r="C76" s="20" t="s">
        <v>195</v>
      </c>
      <c r="D76" s="20"/>
      <c r="E76" s="20" t="s">
        <v>196</v>
      </c>
      <c r="F76" s="20">
        <v>2</v>
      </c>
      <c r="G76" s="97" t="s">
        <v>623</v>
      </c>
      <c r="H76" s="20"/>
    </row>
    <row r="77" spans="2:8" s="29" customFormat="1" x14ac:dyDescent="0.35">
      <c r="C77" s="30"/>
      <c r="D77" s="30"/>
      <c r="E77" s="30"/>
    </row>
    <row r="78" spans="2:8" s="29" customFormat="1" ht="15" thickBot="1" x14ac:dyDescent="0.4">
      <c r="B78" s="15"/>
      <c r="C78" s="31" t="s">
        <v>783</v>
      </c>
      <c r="D78" s="15" t="s">
        <v>25</v>
      </c>
      <c r="E78" s="14"/>
      <c r="F78" s="14"/>
      <c r="G78" s="14"/>
      <c r="H78" s="14"/>
    </row>
    <row r="79" spans="2:8" s="29" customFormat="1" ht="15" thickBot="1" x14ac:dyDescent="0.4">
      <c r="B79" s="32" t="s">
        <v>0</v>
      </c>
      <c r="C79" s="33" t="s">
        <v>1</v>
      </c>
      <c r="D79" s="31" t="s">
        <v>26</v>
      </c>
      <c r="E79" s="31" t="s">
        <v>2</v>
      </c>
      <c r="F79" s="31" t="s">
        <v>19</v>
      </c>
      <c r="G79" s="31" t="s">
        <v>5</v>
      </c>
      <c r="H79" s="31" t="s">
        <v>6</v>
      </c>
    </row>
    <row r="80" spans="2:8" s="14" customFormat="1" x14ac:dyDescent="0.35">
      <c r="B80" s="37" t="s">
        <v>784</v>
      </c>
      <c r="C80" s="52" t="s">
        <v>155</v>
      </c>
      <c r="D80" s="37"/>
      <c r="E80" s="62" t="s">
        <v>126</v>
      </c>
      <c r="F80" s="37">
        <v>1</v>
      </c>
      <c r="G80" s="37" t="s">
        <v>785</v>
      </c>
      <c r="H80" s="37"/>
    </row>
    <row r="81" spans="2:9" s="14" customFormat="1" x14ac:dyDescent="0.35">
      <c r="B81" s="37" t="s">
        <v>786</v>
      </c>
      <c r="C81" s="52" t="s">
        <v>140</v>
      </c>
      <c r="D81" s="37"/>
      <c r="E81" s="62" t="s">
        <v>131</v>
      </c>
      <c r="F81" s="37">
        <v>1</v>
      </c>
      <c r="G81" s="37" t="s">
        <v>787</v>
      </c>
      <c r="H81" s="37"/>
    </row>
    <row r="82" spans="2:9" s="29" customFormat="1" x14ac:dyDescent="0.35">
      <c r="C82" s="30"/>
      <c r="D82" s="30"/>
      <c r="E82" s="30"/>
    </row>
    <row r="83" spans="2:9" s="29" customFormat="1" ht="15" thickBot="1" x14ac:dyDescent="0.4">
      <c r="B83" s="15"/>
      <c r="C83" s="31" t="s">
        <v>788</v>
      </c>
      <c r="D83" s="15" t="s">
        <v>25</v>
      </c>
      <c r="E83" s="14"/>
      <c r="F83" s="14"/>
      <c r="G83" s="14"/>
      <c r="H83" s="14"/>
    </row>
    <row r="84" spans="2:9" s="29" customFormat="1" ht="15" thickBot="1" x14ac:dyDescent="0.4">
      <c r="B84" s="32" t="s">
        <v>0</v>
      </c>
      <c r="C84" s="33" t="s">
        <v>1</v>
      </c>
      <c r="D84" s="31" t="s">
        <v>26</v>
      </c>
      <c r="E84" s="31" t="s">
        <v>2</v>
      </c>
      <c r="F84" s="31" t="s">
        <v>19</v>
      </c>
      <c r="G84" s="31" t="s">
        <v>5</v>
      </c>
      <c r="H84" s="31" t="s">
        <v>6</v>
      </c>
    </row>
    <row r="85" spans="2:9" s="14" customFormat="1" ht="16.5" x14ac:dyDescent="0.35">
      <c r="B85" s="37" t="s">
        <v>789</v>
      </c>
      <c r="C85" s="52" t="s">
        <v>155</v>
      </c>
      <c r="D85" s="37"/>
      <c r="E85" s="62" t="s">
        <v>126</v>
      </c>
      <c r="F85" s="37">
        <v>1</v>
      </c>
      <c r="G85" s="37" t="s">
        <v>790</v>
      </c>
      <c r="H85" s="37"/>
    </row>
    <row r="86" spans="2:9" s="14" customFormat="1" ht="16.5" x14ac:dyDescent="0.35">
      <c r="B86" s="37" t="s">
        <v>791</v>
      </c>
      <c r="C86" s="52" t="s">
        <v>140</v>
      </c>
      <c r="D86" s="37"/>
      <c r="E86" s="62" t="s">
        <v>131</v>
      </c>
      <c r="F86" s="37">
        <v>1</v>
      </c>
      <c r="G86" s="37" t="s">
        <v>792</v>
      </c>
      <c r="H86" s="37"/>
    </row>
    <row r="87" spans="2:9" x14ac:dyDescent="0.35">
      <c r="B87" s="48"/>
      <c r="C87" s="49"/>
      <c r="D87" s="50"/>
      <c r="E87" s="51"/>
      <c r="F87" s="48"/>
      <c r="G87" s="48"/>
      <c r="H87" s="48"/>
      <c r="I87" s="5"/>
    </row>
    <row r="88" spans="2:9" s="29" customFormat="1" ht="15" thickBot="1" x14ac:dyDescent="0.4">
      <c r="B88" s="15"/>
      <c r="C88" s="31" t="s">
        <v>793</v>
      </c>
      <c r="D88" s="15" t="s">
        <v>25</v>
      </c>
      <c r="E88" s="14"/>
      <c r="F88" s="14"/>
      <c r="G88" s="14"/>
      <c r="H88" s="14"/>
    </row>
    <row r="89" spans="2:9" s="29" customFormat="1" ht="15" thickBot="1" x14ac:dyDescent="0.4">
      <c r="B89" s="32" t="s">
        <v>0</v>
      </c>
      <c r="C89" s="33" t="s">
        <v>1</v>
      </c>
      <c r="D89" s="31" t="s">
        <v>26</v>
      </c>
      <c r="E89" s="31" t="s">
        <v>2</v>
      </c>
      <c r="F89" s="31" t="s">
        <v>19</v>
      </c>
      <c r="G89" s="31" t="s">
        <v>5</v>
      </c>
      <c r="H89" s="31" t="s">
        <v>6</v>
      </c>
    </row>
    <row r="90" spans="2:9" s="29" customFormat="1" ht="17.5" x14ac:dyDescent="0.35">
      <c r="B90" s="27" t="s">
        <v>794</v>
      </c>
      <c r="C90" s="20" t="s">
        <v>795</v>
      </c>
      <c r="D90" s="20"/>
      <c r="E90" s="20" t="s">
        <v>796</v>
      </c>
      <c r="F90" s="20">
        <v>1</v>
      </c>
      <c r="G90" s="97" t="s">
        <v>623</v>
      </c>
      <c r="H90" s="20"/>
    </row>
    <row r="91" spans="2:9" s="29" customFormat="1" ht="16.5" x14ac:dyDescent="0.35">
      <c r="B91" s="20" t="s">
        <v>797</v>
      </c>
      <c r="C91" s="20" t="s">
        <v>298</v>
      </c>
      <c r="D91" s="20"/>
      <c r="E91" s="20" t="s">
        <v>15</v>
      </c>
      <c r="F91" s="20">
        <v>0</v>
      </c>
      <c r="G91" s="97" t="s">
        <v>623</v>
      </c>
      <c r="H91" s="20"/>
    </row>
    <row r="92" spans="2:9" s="29" customFormat="1" ht="16.5" x14ac:dyDescent="0.35">
      <c r="B92" s="27" t="s">
        <v>624</v>
      </c>
      <c r="C92" s="20" t="s">
        <v>625</v>
      </c>
      <c r="D92" s="20"/>
      <c r="E92" s="20" t="s">
        <v>798</v>
      </c>
      <c r="F92" s="20">
        <v>1</v>
      </c>
      <c r="G92" s="97" t="s">
        <v>623</v>
      </c>
      <c r="H92" s="20"/>
    </row>
    <row r="93" spans="2:9" x14ac:dyDescent="0.35">
      <c r="B93" s="48"/>
      <c r="C93" s="49"/>
      <c r="D93" s="50"/>
      <c r="E93" s="51"/>
      <c r="F93" s="48"/>
      <c r="G93" s="48"/>
      <c r="H93" s="48"/>
      <c r="I93" s="5"/>
    </row>
    <row r="94" spans="2:9" s="29" customFormat="1" ht="15" thickBot="1" x14ac:dyDescent="0.4">
      <c r="B94" s="15"/>
      <c r="C94" s="31" t="s">
        <v>211</v>
      </c>
      <c r="D94" s="15" t="s">
        <v>25</v>
      </c>
      <c r="E94" s="14"/>
      <c r="F94" s="14"/>
      <c r="G94" s="14"/>
      <c r="H94" s="14"/>
    </row>
    <row r="95" spans="2:9" s="29" customFormat="1" ht="15" thickBot="1" x14ac:dyDescent="0.4">
      <c r="B95" s="32" t="s">
        <v>0</v>
      </c>
      <c r="C95" s="33" t="s">
        <v>1</v>
      </c>
      <c r="D95" s="31" t="s">
        <v>26</v>
      </c>
      <c r="E95" s="31" t="s">
        <v>2</v>
      </c>
      <c r="F95" s="31" t="s">
        <v>19</v>
      </c>
      <c r="G95" s="31" t="s">
        <v>5</v>
      </c>
      <c r="H95" s="31" t="s">
        <v>6</v>
      </c>
    </row>
    <row r="96" spans="2:9" s="29" customFormat="1" ht="16.5" x14ac:dyDescent="0.35">
      <c r="B96" s="20" t="s">
        <v>799</v>
      </c>
      <c r="C96" s="52" t="s">
        <v>155</v>
      </c>
      <c r="D96" s="20"/>
      <c r="E96" s="52" t="s">
        <v>126</v>
      </c>
      <c r="F96" s="20">
        <v>1</v>
      </c>
      <c r="G96" s="97" t="s">
        <v>623</v>
      </c>
      <c r="H96" s="20"/>
    </row>
    <row r="97" spans="2:11" x14ac:dyDescent="0.35">
      <c r="B97" s="48"/>
      <c r="C97" s="49"/>
      <c r="D97" s="50"/>
      <c r="E97" s="51"/>
      <c r="F97" s="48"/>
      <c r="G97" s="48"/>
      <c r="H97" s="48"/>
      <c r="I97" s="5"/>
    </row>
    <row r="98" spans="2:11" s="29" customFormat="1" ht="15" thickBot="1" x14ac:dyDescent="0.4">
      <c r="B98" s="15"/>
      <c r="C98" s="31" t="s">
        <v>800</v>
      </c>
      <c r="D98" s="15" t="s">
        <v>25</v>
      </c>
      <c r="E98" s="14"/>
      <c r="F98" s="14"/>
      <c r="G98" s="14"/>
      <c r="H98" s="14"/>
    </row>
    <row r="99" spans="2:11" s="29" customFormat="1" ht="15" thickBot="1" x14ac:dyDescent="0.4">
      <c r="B99" s="32" t="s">
        <v>0</v>
      </c>
      <c r="C99" s="33" t="s">
        <v>1</v>
      </c>
      <c r="D99" s="31" t="s">
        <v>26</v>
      </c>
      <c r="E99" s="31" t="s">
        <v>2</v>
      </c>
      <c r="F99" s="31" t="s">
        <v>19</v>
      </c>
      <c r="G99" s="31" t="s">
        <v>5</v>
      </c>
      <c r="H99" s="31" t="s">
        <v>6</v>
      </c>
    </row>
    <row r="100" spans="2:11" s="29" customFormat="1" ht="16.5" x14ac:dyDescent="0.35">
      <c r="B100" s="20" t="s">
        <v>801</v>
      </c>
      <c r="C100" s="52" t="s">
        <v>155</v>
      </c>
      <c r="D100" s="20"/>
      <c r="E100" s="52" t="s">
        <v>126</v>
      </c>
      <c r="F100" s="20">
        <v>1</v>
      </c>
      <c r="G100" s="97" t="s">
        <v>623</v>
      </c>
      <c r="H100" s="20"/>
    </row>
    <row r="101" spans="2:11" x14ac:dyDescent="0.35">
      <c r="B101" s="44"/>
      <c r="C101" s="45"/>
      <c r="D101" s="44"/>
      <c r="E101" s="44"/>
      <c r="F101" s="44"/>
      <c r="G101" s="44"/>
      <c r="H101" s="44"/>
      <c r="J101" s="46"/>
      <c r="K101" s="2"/>
    </row>
    <row r="102" spans="2:11" s="29" customFormat="1" ht="15" thickBot="1" x14ac:dyDescent="0.4">
      <c r="B102" s="15"/>
      <c r="C102" s="31" t="s">
        <v>141</v>
      </c>
      <c r="D102" s="15" t="s">
        <v>55</v>
      </c>
      <c r="E102" s="14"/>
      <c r="F102" s="14"/>
      <c r="G102" s="14"/>
      <c r="H102" s="14"/>
    </row>
    <row r="103" spans="2:11" s="29" customFormat="1" ht="15" thickBot="1" x14ac:dyDescent="0.4">
      <c r="B103" s="32" t="s">
        <v>0</v>
      </c>
      <c r="C103" s="33" t="s">
        <v>1</v>
      </c>
      <c r="D103" s="31" t="s">
        <v>26</v>
      </c>
      <c r="E103" s="31" t="s">
        <v>2</v>
      </c>
      <c r="F103" s="31" t="s">
        <v>19</v>
      </c>
      <c r="G103" s="31" t="s">
        <v>5</v>
      </c>
      <c r="H103" s="31" t="s">
        <v>6</v>
      </c>
    </row>
    <row r="104" spans="2:11" s="29" customFormat="1" ht="16.5" x14ac:dyDescent="0.35">
      <c r="B104" s="20" t="s">
        <v>76</v>
      </c>
      <c r="C104" s="20" t="s">
        <v>27</v>
      </c>
      <c r="D104" s="20"/>
      <c r="E104" s="20" t="s">
        <v>28</v>
      </c>
      <c r="F104" s="20">
        <v>0</v>
      </c>
      <c r="G104" s="20"/>
      <c r="H104" s="20"/>
    </row>
    <row r="105" spans="2:11" s="29" customFormat="1" ht="16.5" x14ac:dyDescent="0.35">
      <c r="B105" s="20" t="s">
        <v>77</v>
      </c>
      <c r="C105" s="20" t="s">
        <v>181</v>
      </c>
      <c r="D105" s="20"/>
      <c r="E105" s="20" t="s">
        <v>28</v>
      </c>
      <c r="F105" s="20">
        <v>0</v>
      </c>
      <c r="G105" s="20"/>
      <c r="H105" s="20"/>
    </row>
    <row r="106" spans="2:11" s="29" customFormat="1" ht="16.5" x14ac:dyDescent="0.35">
      <c r="B106" s="20" t="s">
        <v>78</v>
      </c>
      <c r="C106" s="20" t="s">
        <v>182</v>
      </c>
      <c r="D106" s="20"/>
      <c r="E106" s="20" t="s">
        <v>28</v>
      </c>
      <c r="F106" s="20">
        <v>0</v>
      </c>
      <c r="G106" s="20"/>
      <c r="H106" s="20"/>
    </row>
    <row r="107" spans="2:11" ht="16.5" x14ac:dyDescent="0.35">
      <c r="B107" s="20" t="s">
        <v>212</v>
      </c>
      <c r="C107" s="20" t="s">
        <v>183</v>
      </c>
      <c r="D107" s="20"/>
      <c r="E107" s="20" t="s">
        <v>184</v>
      </c>
      <c r="F107" s="20">
        <v>2</v>
      </c>
      <c r="G107" s="20"/>
      <c r="H107" s="20"/>
    </row>
    <row r="108" spans="2:11" s="29" customFormat="1" ht="16.5" x14ac:dyDescent="0.35">
      <c r="B108" s="20" t="s">
        <v>213</v>
      </c>
      <c r="C108" s="20" t="s">
        <v>185</v>
      </c>
      <c r="D108" s="20"/>
      <c r="E108" s="20" t="s">
        <v>28</v>
      </c>
      <c r="F108" s="20">
        <v>0</v>
      </c>
      <c r="G108" s="20"/>
      <c r="H108" s="20"/>
    </row>
    <row r="109" spans="2:11" s="29" customFormat="1" ht="16.5" x14ac:dyDescent="0.35">
      <c r="B109" s="20" t="s">
        <v>79</v>
      </c>
      <c r="C109" s="20" t="s">
        <v>36</v>
      </c>
      <c r="D109" s="20"/>
      <c r="E109" s="20" t="s">
        <v>32</v>
      </c>
      <c r="F109" s="20">
        <v>0</v>
      </c>
      <c r="G109" s="20"/>
      <c r="H109" s="20"/>
    </row>
    <row r="110" spans="2:11" s="29" customFormat="1" ht="16.5" x14ac:dyDescent="0.35">
      <c r="B110" s="20" t="s">
        <v>80</v>
      </c>
      <c r="C110" s="20" t="s">
        <v>191</v>
      </c>
      <c r="D110" s="20"/>
      <c r="E110" s="20" t="s">
        <v>35</v>
      </c>
      <c r="F110" s="20">
        <v>0</v>
      </c>
      <c r="G110" s="20"/>
      <c r="H110" s="20"/>
    </row>
    <row r="111" spans="2:11" s="29" customFormat="1" ht="16.5" x14ac:dyDescent="0.35">
      <c r="B111" s="20" t="s">
        <v>81</v>
      </c>
      <c r="C111" s="20" t="s">
        <v>192</v>
      </c>
      <c r="D111" s="20"/>
      <c r="E111" s="20" t="s">
        <v>32</v>
      </c>
      <c r="F111" s="20">
        <v>0</v>
      </c>
      <c r="G111" s="20"/>
      <c r="H111" s="20"/>
    </row>
    <row r="112" spans="2:11" s="29" customFormat="1" ht="16.5" x14ac:dyDescent="0.35">
      <c r="B112" s="20" t="s">
        <v>82</v>
      </c>
      <c r="C112" s="20" t="s">
        <v>193</v>
      </c>
      <c r="D112" s="20"/>
      <c r="E112" s="20" t="s">
        <v>35</v>
      </c>
      <c r="F112" s="20">
        <v>0</v>
      </c>
      <c r="G112" s="20"/>
      <c r="H112" s="20"/>
    </row>
    <row r="113" spans="2:8" s="29" customFormat="1" ht="16.5" x14ac:dyDescent="0.35">
      <c r="B113" s="20" t="s">
        <v>83</v>
      </c>
      <c r="C113" s="20" t="s">
        <v>190</v>
      </c>
      <c r="D113" s="20"/>
      <c r="E113" s="20" t="s">
        <v>35</v>
      </c>
      <c r="F113" s="20">
        <v>0</v>
      </c>
      <c r="G113" s="20"/>
      <c r="H113" s="20"/>
    </row>
    <row r="114" spans="2:8" s="29" customFormat="1" ht="16.5" x14ac:dyDescent="0.35">
      <c r="B114" s="20" t="s">
        <v>84</v>
      </c>
      <c r="C114" s="20" t="s">
        <v>37</v>
      </c>
      <c r="D114" s="20"/>
      <c r="E114" s="20" t="s">
        <v>33</v>
      </c>
      <c r="F114" s="20">
        <v>0</v>
      </c>
      <c r="G114" s="20"/>
      <c r="H114" s="20"/>
    </row>
    <row r="115" spans="2:8" s="29" customFormat="1" ht="16.5" x14ac:dyDescent="0.35">
      <c r="B115" s="20" t="s">
        <v>85</v>
      </c>
      <c r="C115" s="20" t="s">
        <v>194</v>
      </c>
      <c r="D115" s="20"/>
      <c r="E115" s="20" t="s">
        <v>33</v>
      </c>
      <c r="F115" s="20">
        <v>0</v>
      </c>
      <c r="G115" s="20"/>
      <c r="H115" s="20"/>
    </row>
    <row r="116" spans="2:8" s="29" customFormat="1" ht="16.5" x14ac:dyDescent="0.35">
      <c r="B116" s="20" t="s">
        <v>214</v>
      </c>
      <c r="C116" s="20" t="s">
        <v>195</v>
      </c>
      <c r="D116" s="20"/>
      <c r="E116" s="20" t="s">
        <v>196</v>
      </c>
      <c r="F116" s="20">
        <v>0</v>
      </c>
      <c r="G116" s="20"/>
      <c r="H116" s="20"/>
    </row>
    <row r="117" spans="2:8" s="29" customFormat="1" ht="16.5" x14ac:dyDescent="0.35">
      <c r="B117" s="20" t="s">
        <v>215</v>
      </c>
      <c r="C117" s="20" t="s">
        <v>197</v>
      </c>
      <c r="D117" s="20"/>
      <c r="E117" s="20" t="s">
        <v>196</v>
      </c>
      <c r="F117" s="20">
        <v>0</v>
      </c>
      <c r="G117" s="20"/>
      <c r="H117" s="20"/>
    </row>
    <row r="118" spans="2:8" s="29" customFormat="1" ht="16.5" x14ac:dyDescent="0.35">
      <c r="B118" s="20" t="s">
        <v>216</v>
      </c>
      <c r="C118" s="20" t="s">
        <v>198</v>
      </c>
      <c r="D118" s="20"/>
      <c r="E118" s="20" t="s">
        <v>196</v>
      </c>
      <c r="F118" s="20">
        <v>0</v>
      </c>
      <c r="G118" s="20"/>
      <c r="H118" s="20"/>
    </row>
    <row r="120" spans="2:8" s="29" customFormat="1" ht="15" thickBot="1" x14ac:dyDescent="0.4">
      <c r="B120" s="15"/>
      <c r="C120" s="31" t="s">
        <v>142</v>
      </c>
      <c r="D120" s="15" t="s">
        <v>55</v>
      </c>
      <c r="E120" s="14"/>
      <c r="F120" s="14"/>
      <c r="G120" s="14"/>
      <c r="H120" s="14"/>
    </row>
    <row r="121" spans="2:8" s="29" customFormat="1" ht="15" thickBot="1" x14ac:dyDescent="0.4">
      <c r="B121" s="32" t="s">
        <v>0</v>
      </c>
      <c r="C121" s="33" t="s">
        <v>1</v>
      </c>
      <c r="D121" s="31" t="s">
        <v>26</v>
      </c>
      <c r="E121" s="31" t="s">
        <v>2</v>
      </c>
      <c r="F121" s="31" t="s">
        <v>19</v>
      </c>
      <c r="G121" s="31" t="s">
        <v>5</v>
      </c>
      <c r="H121" s="31" t="s">
        <v>6</v>
      </c>
    </row>
    <row r="122" spans="2:8" s="29" customFormat="1" ht="16.5" x14ac:dyDescent="0.35">
      <c r="B122" s="20" t="s">
        <v>56</v>
      </c>
      <c r="C122" s="20" t="s">
        <v>217</v>
      </c>
      <c r="D122" s="20"/>
      <c r="E122" s="20" t="s">
        <v>16</v>
      </c>
      <c r="F122" s="20">
        <v>1</v>
      </c>
      <c r="G122" s="20"/>
      <c r="H122" s="20"/>
    </row>
    <row r="123" spans="2:8" s="29" customFormat="1" ht="16.5" x14ac:dyDescent="0.35">
      <c r="B123" s="20" t="s">
        <v>57</v>
      </c>
      <c r="C123" s="20" t="s">
        <v>218</v>
      </c>
      <c r="D123" s="20"/>
      <c r="E123" s="20" t="s">
        <v>15</v>
      </c>
      <c r="F123" s="20">
        <v>0</v>
      </c>
      <c r="G123" s="20"/>
      <c r="H123" s="20"/>
    </row>
    <row r="124" spans="2:8" s="29" customFormat="1" ht="16.5" x14ac:dyDescent="0.35">
      <c r="B124" s="20" t="s">
        <v>58</v>
      </c>
      <c r="C124" s="20" t="s">
        <v>219</v>
      </c>
      <c r="D124" s="20"/>
      <c r="E124" s="20" t="s">
        <v>15</v>
      </c>
      <c r="F124" s="20">
        <v>0</v>
      </c>
      <c r="G124" s="20"/>
      <c r="H124" s="20"/>
    </row>
    <row r="125" spans="2:8" s="29" customFormat="1" ht="16.5" x14ac:dyDescent="0.35">
      <c r="B125" s="20" t="s">
        <v>59</v>
      </c>
      <c r="C125" s="20" t="s">
        <v>220</v>
      </c>
      <c r="D125" s="20"/>
      <c r="E125" s="20" t="s">
        <v>45</v>
      </c>
      <c r="F125" s="20">
        <v>0</v>
      </c>
      <c r="G125" s="20"/>
      <c r="H125" s="20"/>
    </row>
    <row r="126" spans="2:8" s="29" customFormat="1" ht="16.5" x14ac:dyDescent="0.35">
      <c r="B126" s="20" t="s">
        <v>221</v>
      </c>
      <c r="C126" s="20" t="s">
        <v>222</v>
      </c>
      <c r="D126" s="20"/>
      <c r="E126" s="20" t="s">
        <v>45</v>
      </c>
      <c r="F126" s="20">
        <v>0</v>
      </c>
      <c r="G126" s="20"/>
      <c r="H126" s="20"/>
    </row>
    <row r="127" spans="2:8" s="29" customFormat="1" ht="16.5" x14ac:dyDescent="0.35">
      <c r="B127" s="20" t="s">
        <v>60</v>
      </c>
      <c r="C127" s="20" t="s">
        <v>223</v>
      </c>
      <c r="D127" s="20"/>
      <c r="E127" s="20" t="s">
        <v>47</v>
      </c>
      <c r="F127" s="20">
        <v>0</v>
      </c>
      <c r="G127" s="20"/>
      <c r="H127" s="20"/>
    </row>
    <row r="128" spans="2:8" s="29" customFormat="1" ht="16.5" x14ac:dyDescent="0.35">
      <c r="B128" s="20" t="s">
        <v>61</v>
      </c>
      <c r="C128" s="20" t="s">
        <v>224</v>
      </c>
      <c r="D128" s="20"/>
      <c r="E128" s="20" t="s">
        <v>47</v>
      </c>
      <c r="F128" s="20">
        <v>0</v>
      </c>
      <c r="G128" s="20"/>
      <c r="H128" s="20"/>
    </row>
    <row r="129" spans="2:8" s="29" customFormat="1" ht="16.5" x14ac:dyDescent="0.35">
      <c r="B129" s="20" t="s">
        <v>62</v>
      </c>
      <c r="C129" s="20" t="s">
        <v>225</v>
      </c>
      <c r="D129" s="20"/>
      <c r="E129" s="20" t="s">
        <v>47</v>
      </c>
      <c r="F129" s="20">
        <v>0</v>
      </c>
      <c r="G129" s="20"/>
      <c r="H129" s="20"/>
    </row>
    <row r="130" spans="2:8" s="29" customFormat="1" ht="16.5" x14ac:dyDescent="0.35">
      <c r="B130" s="20" t="s">
        <v>63</v>
      </c>
      <c r="C130" s="20" t="s">
        <v>226</v>
      </c>
      <c r="D130" s="20"/>
      <c r="E130" s="20" t="s">
        <v>47</v>
      </c>
      <c r="F130" s="20">
        <v>0</v>
      </c>
      <c r="G130" s="20"/>
      <c r="H130" s="20"/>
    </row>
    <row r="131" spans="2:8" s="29" customFormat="1" ht="16.5" x14ac:dyDescent="0.35">
      <c r="B131" s="20" t="s">
        <v>64</v>
      </c>
      <c r="C131" s="20" t="s">
        <v>227</v>
      </c>
      <c r="D131" s="20"/>
      <c r="E131" s="20" t="s">
        <v>47</v>
      </c>
      <c r="F131" s="20">
        <v>0</v>
      </c>
      <c r="G131" s="20"/>
      <c r="H131" s="20"/>
    </row>
    <row r="132" spans="2:8" s="29" customFormat="1" ht="16.5" x14ac:dyDescent="0.35">
      <c r="B132" s="20" t="s">
        <v>65</v>
      </c>
      <c r="C132" s="20" t="s">
        <v>228</v>
      </c>
      <c r="D132" s="20"/>
      <c r="E132" s="20" t="s">
        <v>53</v>
      </c>
      <c r="F132" s="20">
        <v>0</v>
      </c>
      <c r="G132" s="20"/>
      <c r="H132" s="20"/>
    </row>
    <row r="133" spans="2:8" s="29" customFormat="1" ht="16.5" x14ac:dyDescent="0.35">
      <c r="B133" s="20" t="s">
        <v>66</v>
      </c>
      <c r="C133" s="20" t="s">
        <v>229</v>
      </c>
      <c r="D133" s="20"/>
      <c r="E133" s="20" t="s">
        <v>53</v>
      </c>
      <c r="F133" s="20">
        <v>0</v>
      </c>
      <c r="G133" s="20"/>
      <c r="H133" s="20"/>
    </row>
    <row r="134" spans="2:8" s="29" customFormat="1" ht="16.5" x14ac:dyDescent="0.35">
      <c r="B134" s="20" t="s">
        <v>230</v>
      </c>
      <c r="C134" s="20" t="s">
        <v>231</v>
      </c>
      <c r="D134" s="20"/>
      <c r="E134" s="20" t="s">
        <v>232</v>
      </c>
      <c r="F134" s="20">
        <v>0</v>
      </c>
      <c r="G134" s="20"/>
      <c r="H134" s="20"/>
    </row>
    <row r="135" spans="2:8" s="29" customFormat="1" ht="16.5" x14ac:dyDescent="0.35">
      <c r="B135" s="20" t="s">
        <v>233</v>
      </c>
      <c r="C135" s="20" t="s">
        <v>234</v>
      </c>
      <c r="D135" s="20"/>
      <c r="E135" s="20" t="s">
        <v>232</v>
      </c>
      <c r="F135" s="20">
        <v>0</v>
      </c>
      <c r="G135" s="20"/>
      <c r="H135" s="20"/>
    </row>
    <row r="136" spans="2:8" s="29" customFormat="1" ht="16.5" x14ac:dyDescent="0.35">
      <c r="B136" s="20" t="s">
        <v>235</v>
      </c>
      <c r="C136" s="20" t="s">
        <v>236</v>
      </c>
      <c r="D136" s="20"/>
      <c r="E136" s="20" t="s">
        <v>232</v>
      </c>
      <c r="F136" s="20">
        <v>0</v>
      </c>
      <c r="G136" s="20"/>
      <c r="H136" s="20"/>
    </row>
    <row r="138" spans="2:8" s="29" customFormat="1" ht="15" thickBot="1" x14ac:dyDescent="0.4">
      <c r="B138" s="15"/>
      <c r="C138" s="31" t="s">
        <v>143</v>
      </c>
      <c r="D138" s="15" t="s">
        <v>55</v>
      </c>
      <c r="E138" s="14"/>
      <c r="F138" s="14"/>
      <c r="G138" s="14"/>
      <c r="H138" s="14"/>
    </row>
    <row r="139" spans="2:8" s="29" customFormat="1" ht="15" thickBot="1" x14ac:dyDescent="0.4">
      <c r="B139" s="32" t="s">
        <v>0</v>
      </c>
      <c r="C139" s="33" t="s">
        <v>1</v>
      </c>
      <c r="D139" s="31" t="s">
        <v>26</v>
      </c>
      <c r="E139" s="31" t="s">
        <v>2</v>
      </c>
      <c r="F139" s="31" t="s">
        <v>19</v>
      </c>
      <c r="G139" s="31" t="s">
        <v>5</v>
      </c>
      <c r="H139" s="31" t="s">
        <v>6</v>
      </c>
    </row>
    <row r="140" spans="2:8" s="29" customFormat="1" x14ac:dyDescent="0.35">
      <c r="B140" s="20" t="s">
        <v>237</v>
      </c>
      <c r="C140" s="53" t="s">
        <v>155</v>
      </c>
      <c r="D140" s="20"/>
      <c r="E140" s="52" t="s">
        <v>126</v>
      </c>
      <c r="F140" s="20">
        <v>0</v>
      </c>
      <c r="G140" s="20"/>
      <c r="H140" s="20"/>
    </row>
    <row r="142" spans="2:8" s="29" customFormat="1" ht="15" thickBot="1" x14ac:dyDescent="0.4">
      <c r="B142" s="15"/>
      <c r="C142" s="31" t="s">
        <v>168</v>
      </c>
      <c r="D142" s="15" t="s">
        <v>55</v>
      </c>
      <c r="E142" s="14"/>
      <c r="F142" s="14"/>
      <c r="G142" s="14"/>
      <c r="H142" s="14"/>
    </row>
    <row r="143" spans="2:8" s="29" customFormat="1" ht="15" thickBot="1" x14ac:dyDescent="0.4">
      <c r="B143" s="32" t="s">
        <v>0</v>
      </c>
      <c r="C143" s="33" t="s">
        <v>1</v>
      </c>
      <c r="D143" s="31" t="s">
        <v>26</v>
      </c>
      <c r="E143" s="31" t="s">
        <v>2</v>
      </c>
      <c r="F143" s="31" t="s">
        <v>19</v>
      </c>
      <c r="G143" s="31" t="s">
        <v>5</v>
      </c>
      <c r="H143" s="31" t="s">
        <v>6</v>
      </c>
    </row>
    <row r="144" spans="2:8" s="29" customFormat="1" ht="16.5" x14ac:dyDescent="0.35">
      <c r="B144" s="20" t="s">
        <v>238</v>
      </c>
      <c r="C144" s="20" t="s">
        <v>298</v>
      </c>
      <c r="D144" s="20"/>
      <c r="E144" s="20" t="s">
        <v>239</v>
      </c>
      <c r="F144" s="20">
        <v>1</v>
      </c>
      <c r="G144" s="20"/>
      <c r="H144" s="20"/>
    </row>
    <row r="146" spans="2:8" s="29" customFormat="1" ht="15" thickBot="1" x14ac:dyDescent="0.4">
      <c r="B146" s="15"/>
      <c r="C146" s="31" t="s">
        <v>141</v>
      </c>
      <c r="D146" s="15" t="s">
        <v>41</v>
      </c>
      <c r="E146" s="14"/>
      <c r="F146" s="14"/>
      <c r="G146" s="14"/>
      <c r="H146" s="14"/>
    </row>
    <row r="147" spans="2:8" s="29" customFormat="1" ht="15" thickBot="1" x14ac:dyDescent="0.4">
      <c r="B147" s="32" t="s">
        <v>0</v>
      </c>
      <c r="C147" s="33" t="s">
        <v>1</v>
      </c>
      <c r="D147" s="31" t="s">
        <v>26</v>
      </c>
      <c r="E147" s="31" t="s">
        <v>2</v>
      </c>
      <c r="F147" s="31" t="s">
        <v>19</v>
      </c>
      <c r="G147" s="31" t="s">
        <v>5</v>
      </c>
      <c r="H147" s="31" t="s">
        <v>6</v>
      </c>
    </row>
    <row r="148" spans="2:8" s="29" customFormat="1" ht="16.5" x14ac:dyDescent="0.35">
      <c r="B148" s="20" t="s">
        <v>86</v>
      </c>
      <c r="C148" s="20" t="s">
        <v>27</v>
      </c>
      <c r="D148" s="20"/>
      <c r="E148" s="20" t="s">
        <v>28</v>
      </c>
      <c r="F148" s="20">
        <v>0</v>
      </c>
      <c r="G148" s="20"/>
      <c r="H148" s="20"/>
    </row>
    <row r="149" spans="2:8" s="29" customFormat="1" ht="16.5" x14ac:dyDescent="0.35">
      <c r="B149" s="20" t="s">
        <v>87</v>
      </c>
      <c r="C149" s="20" t="s">
        <v>181</v>
      </c>
      <c r="D149" s="20"/>
      <c r="E149" s="20" t="s">
        <v>28</v>
      </c>
      <c r="F149" s="20">
        <v>0</v>
      </c>
      <c r="G149" s="20"/>
      <c r="H149" s="20"/>
    </row>
    <row r="150" spans="2:8" s="29" customFormat="1" ht="16.5" x14ac:dyDescent="0.35">
      <c r="B150" s="20" t="s">
        <v>88</v>
      </c>
      <c r="C150" s="20" t="s">
        <v>182</v>
      </c>
      <c r="D150" s="20"/>
      <c r="E150" s="20" t="s">
        <v>28</v>
      </c>
      <c r="F150" s="20">
        <v>0</v>
      </c>
      <c r="G150" s="20"/>
      <c r="H150" s="20"/>
    </row>
    <row r="151" spans="2:8" ht="16.5" x14ac:dyDescent="0.35">
      <c r="B151" s="20" t="s">
        <v>240</v>
      </c>
      <c r="C151" s="20" t="s">
        <v>183</v>
      </c>
      <c r="D151" s="20"/>
      <c r="E151" s="20" t="s">
        <v>184</v>
      </c>
      <c r="F151" s="20">
        <v>2</v>
      </c>
      <c r="G151" s="20"/>
      <c r="H151" s="20"/>
    </row>
    <row r="152" spans="2:8" s="29" customFormat="1" ht="16.5" x14ac:dyDescent="0.35">
      <c r="B152" s="20" t="s">
        <v>241</v>
      </c>
      <c r="C152" s="20" t="s">
        <v>185</v>
      </c>
      <c r="D152" s="20"/>
      <c r="E152" s="20" t="s">
        <v>28</v>
      </c>
      <c r="F152" s="20">
        <v>0</v>
      </c>
      <c r="G152" s="20"/>
      <c r="H152" s="20"/>
    </row>
    <row r="153" spans="2:8" s="29" customFormat="1" ht="16.5" x14ac:dyDescent="0.35">
      <c r="B153" s="20" t="s">
        <v>89</v>
      </c>
      <c r="C153" s="20" t="s">
        <v>36</v>
      </c>
      <c r="D153" s="20"/>
      <c r="E153" s="20" t="s">
        <v>35</v>
      </c>
      <c r="F153" s="20">
        <v>0</v>
      </c>
      <c r="G153" s="20"/>
      <c r="H153" s="20"/>
    </row>
    <row r="154" spans="2:8" s="29" customFormat="1" ht="16.5" x14ac:dyDescent="0.35">
      <c r="B154" s="20" t="s">
        <v>90</v>
      </c>
      <c r="C154" s="20" t="s">
        <v>191</v>
      </c>
      <c r="D154" s="20"/>
      <c r="E154" s="20" t="s">
        <v>32</v>
      </c>
      <c r="F154" s="20">
        <v>0</v>
      </c>
      <c r="G154" s="20"/>
      <c r="H154" s="20"/>
    </row>
    <row r="155" spans="2:8" s="29" customFormat="1" ht="16.5" x14ac:dyDescent="0.35">
      <c r="B155" s="20" t="s">
        <v>91</v>
      </c>
      <c r="C155" s="20" t="s">
        <v>192</v>
      </c>
      <c r="D155" s="20"/>
      <c r="E155" s="20" t="s">
        <v>32</v>
      </c>
      <c r="F155" s="20">
        <v>0</v>
      </c>
      <c r="G155" s="20"/>
      <c r="H155" s="20"/>
    </row>
    <row r="156" spans="2:8" s="29" customFormat="1" ht="16.5" x14ac:dyDescent="0.35">
      <c r="B156" s="20" t="s">
        <v>92</v>
      </c>
      <c r="C156" s="20" t="s">
        <v>193</v>
      </c>
      <c r="D156" s="20"/>
      <c r="E156" s="20" t="s">
        <v>35</v>
      </c>
      <c r="F156" s="20">
        <v>0</v>
      </c>
      <c r="G156" s="20"/>
      <c r="H156" s="20"/>
    </row>
    <row r="157" spans="2:8" s="29" customFormat="1" ht="16.5" x14ac:dyDescent="0.35">
      <c r="B157" s="20" t="s">
        <v>93</v>
      </c>
      <c r="C157" s="20" t="s">
        <v>190</v>
      </c>
      <c r="D157" s="20"/>
      <c r="E157" s="20" t="s">
        <v>32</v>
      </c>
      <c r="F157" s="20">
        <v>0</v>
      </c>
      <c r="G157" s="20"/>
      <c r="H157" s="20"/>
    </row>
    <row r="158" spans="2:8" s="29" customFormat="1" ht="16.5" x14ac:dyDescent="0.35">
      <c r="B158" s="20" t="s">
        <v>94</v>
      </c>
      <c r="C158" s="20" t="s">
        <v>37</v>
      </c>
      <c r="D158" s="20"/>
      <c r="E158" s="20" t="s">
        <v>33</v>
      </c>
      <c r="F158" s="20">
        <v>0</v>
      </c>
      <c r="G158" s="20"/>
      <c r="H158" s="20"/>
    </row>
    <row r="159" spans="2:8" s="29" customFormat="1" ht="16.5" x14ac:dyDescent="0.35">
      <c r="B159" s="20" t="s">
        <v>95</v>
      </c>
      <c r="C159" s="20" t="s">
        <v>194</v>
      </c>
      <c r="D159" s="20"/>
      <c r="E159" s="20" t="s">
        <v>33</v>
      </c>
      <c r="F159" s="20">
        <v>0</v>
      </c>
      <c r="G159" s="20"/>
      <c r="H159" s="20"/>
    </row>
    <row r="160" spans="2:8" s="29" customFormat="1" ht="16.5" x14ac:dyDescent="0.35">
      <c r="B160" s="20" t="s">
        <v>242</v>
      </c>
      <c r="C160" s="20" t="s">
        <v>195</v>
      </c>
      <c r="D160" s="20"/>
      <c r="E160" s="20" t="s">
        <v>196</v>
      </c>
      <c r="F160" s="20">
        <v>0</v>
      </c>
      <c r="G160" s="20"/>
      <c r="H160" s="20"/>
    </row>
    <row r="161" spans="2:8" s="29" customFormat="1" ht="16.5" x14ac:dyDescent="0.35">
      <c r="B161" s="20" t="s">
        <v>243</v>
      </c>
      <c r="C161" s="20" t="s">
        <v>197</v>
      </c>
      <c r="D161" s="20"/>
      <c r="E161" s="20" t="s">
        <v>196</v>
      </c>
      <c r="F161" s="20">
        <v>0</v>
      </c>
      <c r="G161" s="20"/>
      <c r="H161" s="20"/>
    </row>
    <row r="162" spans="2:8" s="29" customFormat="1" ht="16.5" x14ac:dyDescent="0.35">
      <c r="B162" s="20" t="s">
        <v>244</v>
      </c>
      <c r="C162" s="20" t="s">
        <v>198</v>
      </c>
      <c r="D162" s="20"/>
      <c r="E162" s="20" t="s">
        <v>196</v>
      </c>
      <c r="F162" s="20">
        <v>0</v>
      </c>
      <c r="G162" s="20"/>
      <c r="H162" s="20"/>
    </row>
    <row r="164" spans="2:8" s="29" customFormat="1" ht="15" thickBot="1" x14ac:dyDescent="0.4">
      <c r="B164" s="15"/>
      <c r="C164" s="31" t="s">
        <v>142</v>
      </c>
      <c r="D164" s="15" t="s">
        <v>41</v>
      </c>
      <c r="E164" s="14"/>
      <c r="F164" s="14"/>
      <c r="G164" s="14"/>
      <c r="H164" s="14"/>
    </row>
    <row r="165" spans="2:8" s="29" customFormat="1" ht="15" thickBot="1" x14ac:dyDescent="0.4">
      <c r="B165" s="32" t="s">
        <v>0</v>
      </c>
      <c r="C165" s="33" t="s">
        <v>1</v>
      </c>
      <c r="D165" s="31" t="s">
        <v>26</v>
      </c>
      <c r="E165" s="31" t="s">
        <v>2</v>
      </c>
      <c r="F165" s="31" t="s">
        <v>19</v>
      </c>
      <c r="G165" s="31" t="s">
        <v>5</v>
      </c>
      <c r="H165" s="31" t="s">
        <v>6</v>
      </c>
    </row>
    <row r="166" spans="2:8" s="29" customFormat="1" ht="16.5" x14ac:dyDescent="0.35">
      <c r="B166" s="20" t="s">
        <v>9</v>
      </c>
      <c r="C166" s="20" t="s">
        <v>217</v>
      </c>
      <c r="D166" s="20"/>
      <c r="E166" s="20" t="s">
        <v>16</v>
      </c>
      <c r="F166" s="20">
        <v>1</v>
      </c>
      <c r="G166" s="20"/>
      <c r="H166" s="20"/>
    </row>
    <row r="167" spans="2:8" s="29" customFormat="1" ht="16.5" x14ac:dyDescent="0.35">
      <c r="B167" s="20" t="s">
        <v>42</v>
      </c>
      <c r="C167" s="20" t="s">
        <v>218</v>
      </c>
      <c r="D167" s="20"/>
      <c r="E167" s="20" t="s">
        <v>15</v>
      </c>
      <c r="F167" s="20">
        <v>0</v>
      </c>
      <c r="G167" s="20"/>
      <c r="H167" s="20"/>
    </row>
    <row r="168" spans="2:8" s="29" customFormat="1" ht="16.5" x14ac:dyDescent="0.35">
      <c r="B168" s="20" t="s">
        <v>43</v>
      </c>
      <c r="C168" s="20" t="s">
        <v>219</v>
      </c>
      <c r="D168" s="20"/>
      <c r="E168" s="20" t="s">
        <v>15</v>
      </c>
      <c r="F168" s="20">
        <v>0</v>
      </c>
      <c r="G168" s="20"/>
      <c r="H168" s="20"/>
    </row>
    <row r="169" spans="2:8" s="29" customFormat="1" ht="16.5" x14ac:dyDescent="0.35">
      <c r="B169" s="20" t="s">
        <v>44</v>
      </c>
      <c r="C169" s="20" t="s">
        <v>220</v>
      </c>
      <c r="D169" s="20"/>
      <c r="E169" s="20" t="s">
        <v>45</v>
      </c>
      <c r="F169" s="20">
        <v>0</v>
      </c>
      <c r="G169" s="20"/>
      <c r="H169" s="20"/>
    </row>
    <row r="170" spans="2:8" s="29" customFormat="1" ht="16.5" x14ac:dyDescent="0.35">
      <c r="B170" s="20" t="s">
        <v>245</v>
      </c>
      <c r="C170" s="20" t="s">
        <v>222</v>
      </c>
      <c r="D170" s="20"/>
      <c r="E170" s="20" t="s">
        <v>45</v>
      </c>
      <c r="F170" s="20">
        <v>0</v>
      </c>
      <c r="G170" s="20"/>
      <c r="H170" s="20"/>
    </row>
    <row r="171" spans="2:8" s="29" customFormat="1" ht="16.5" x14ac:dyDescent="0.35">
      <c r="B171" s="20" t="s">
        <v>46</v>
      </c>
      <c r="C171" s="20" t="s">
        <v>223</v>
      </c>
      <c r="D171" s="20"/>
      <c r="E171" s="20" t="s">
        <v>47</v>
      </c>
      <c r="F171" s="20">
        <v>0</v>
      </c>
      <c r="G171" s="20"/>
      <c r="H171" s="20"/>
    </row>
    <row r="172" spans="2:8" s="29" customFormat="1" ht="16.5" x14ac:dyDescent="0.35">
      <c r="B172" s="20" t="s">
        <v>48</v>
      </c>
      <c r="C172" s="20" t="s">
        <v>224</v>
      </c>
      <c r="D172" s="20"/>
      <c r="E172" s="20" t="s">
        <v>47</v>
      </c>
      <c r="F172" s="20">
        <v>0</v>
      </c>
      <c r="G172" s="20"/>
      <c r="H172" s="20"/>
    </row>
    <row r="173" spans="2:8" s="29" customFormat="1" ht="16.5" x14ac:dyDescent="0.35">
      <c r="B173" s="20" t="s">
        <v>49</v>
      </c>
      <c r="C173" s="20" t="s">
        <v>225</v>
      </c>
      <c r="D173" s="20"/>
      <c r="E173" s="20" t="s">
        <v>47</v>
      </c>
      <c r="F173" s="20">
        <v>0</v>
      </c>
      <c r="G173" s="20"/>
      <c r="H173" s="20"/>
    </row>
    <row r="174" spans="2:8" s="29" customFormat="1" ht="16.5" x14ac:dyDescent="0.35">
      <c r="B174" s="20" t="s">
        <v>50</v>
      </c>
      <c r="C174" s="20" t="s">
        <v>226</v>
      </c>
      <c r="D174" s="20"/>
      <c r="E174" s="20" t="s">
        <v>47</v>
      </c>
      <c r="F174" s="20">
        <v>0</v>
      </c>
      <c r="G174" s="20"/>
      <c r="H174" s="20"/>
    </row>
    <row r="175" spans="2:8" s="29" customFormat="1" ht="16.5" x14ac:dyDescent="0.35">
      <c r="B175" s="20" t="s">
        <v>51</v>
      </c>
      <c r="C175" s="20" t="s">
        <v>227</v>
      </c>
      <c r="D175" s="20"/>
      <c r="E175" s="20" t="s">
        <v>47</v>
      </c>
      <c r="F175" s="20">
        <v>0</v>
      </c>
      <c r="G175" s="20"/>
      <c r="H175" s="20"/>
    </row>
    <row r="176" spans="2:8" s="29" customFormat="1" ht="16.5" x14ac:dyDescent="0.35">
      <c r="B176" s="20" t="s">
        <v>52</v>
      </c>
      <c r="C176" s="20" t="s">
        <v>228</v>
      </c>
      <c r="D176" s="20"/>
      <c r="E176" s="20" t="s">
        <v>53</v>
      </c>
      <c r="F176" s="20">
        <v>0</v>
      </c>
      <c r="G176" s="20"/>
      <c r="H176" s="20"/>
    </row>
    <row r="177" spans="2:8" s="29" customFormat="1" ht="16.5" x14ac:dyDescent="0.35">
      <c r="B177" s="20" t="s">
        <v>54</v>
      </c>
      <c r="C177" s="20" t="s">
        <v>229</v>
      </c>
      <c r="D177" s="20"/>
      <c r="E177" s="20" t="s">
        <v>53</v>
      </c>
      <c r="F177" s="20">
        <v>0</v>
      </c>
      <c r="G177" s="20"/>
      <c r="H177" s="20"/>
    </row>
    <row r="178" spans="2:8" s="29" customFormat="1" ht="16.5" x14ac:dyDescent="0.35">
      <c r="B178" s="20" t="s">
        <v>246</v>
      </c>
      <c r="C178" s="20" t="s">
        <v>231</v>
      </c>
      <c r="D178" s="20"/>
      <c r="E178" s="20" t="s">
        <v>232</v>
      </c>
      <c r="F178" s="20">
        <v>0</v>
      </c>
      <c r="G178" s="20"/>
      <c r="H178" s="20"/>
    </row>
    <row r="179" spans="2:8" s="29" customFormat="1" ht="16.5" x14ac:dyDescent="0.35">
      <c r="B179" s="20" t="s">
        <v>247</v>
      </c>
      <c r="C179" s="20" t="s">
        <v>234</v>
      </c>
      <c r="D179" s="20"/>
      <c r="E179" s="20" t="s">
        <v>232</v>
      </c>
      <c r="F179" s="20">
        <v>0</v>
      </c>
      <c r="G179" s="20"/>
      <c r="H179" s="20"/>
    </row>
    <row r="180" spans="2:8" s="29" customFormat="1" ht="16.5" x14ac:dyDescent="0.35">
      <c r="B180" s="20" t="s">
        <v>248</v>
      </c>
      <c r="C180" s="20" t="s">
        <v>236</v>
      </c>
      <c r="D180" s="20"/>
      <c r="E180" s="20" t="s">
        <v>232</v>
      </c>
      <c r="F180" s="20">
        <v>0</v>
      </c>
      <c r="G180" s="20"/>
      <c r="H180" s="20"/>
    </row>
    <row r="182" spans="2:8" s="29" customFormat="1" ht="15" thickBot="1" x14ac:dyDescent="0.4">
      <c r="B182" s="15"/>
      <c r="C182" s="31" t="s">
        <v>143</v>
      </c>
      <c r="D182" s="15" t="s">
        <v>41</v>
      </c>
      <c r="E182" s="14"/>
      <c r="F182" s="14"/>
      <c r="G182" s="14"/>
      <c r="H182" s="14"/>
    </row>
    <row r="183" spans="2:8" s="29" customFormat="1" ht="15" thickBot="1" x14ac:dyDescent="0.4">
      <c r="B183" s="32" t="s">
        <v>0</v>
      </c>
      <c r="C183" s="33" t="s">
        <v>1</v>
      </c>
      <c r="D183" s="31" t="s">
        <v>26</v>
      </c>
      <c r="E183" s="31" t="s">
        <v>2</v>
      </c>
      <c r="F183" s="31" t="s">
        <v>19</v>
      </c>
      <c r="G183" s="31" t="s">
        <v>5</v>
      </c>
      <c r="H183" s="31" t="s">
        <v>6</v>
      </c>
    </row>
    <row r="184" spans="2:8" s="29" customFormat="1" x14ac:dyDescent="0.35">
      <c r="B184" s="20" t="s">
        <v>249</v>
      </c>
      <c r="C184" s="53" t="s">
        <v>155</v>
      </c>
      <c r="D184" s="20"/>
      <c r="E184" s="52" t="s">
        <v>126</v>
      </c>
      <c r="F184" s="20">
        <v>0</v>
      </c>
      <c r="G184" s="20"/>
      <c r="H184" s="20"/>
    </row>
    <row r="186" spans="2:8" s="29" customFormat="1" ht="15" thickBot="1" x14ac:dyDescent="0.4">
      <c r="B186" s="15"/>
      <c r="C186" s="31" t="s">
        <v>168</v>
      </c>
      <c r="D186" s="15" t="s">
        <v>41</v>
      </c>
      <c r="E186" s="14"/>
      <c r="F186" s="14"/>
      <c r="G186" s="14"/>
      <c r="H186" s="14"/>
    </row>
    <row r="187" spans="2:8" s="29" customFormat="1" ht="15" thickBot="1" x14ac:dyDescent="0.4">
      <c r="B187" s="32" t="s">
        <v>0</v>
      </c>
      <c r="C187" s="33" t="s">
        <v>1</v>
      </c>
      <c r="D187" s="31" t="s">
        <v>26</v>
      </c>
      <c r="E187" s="31" t="s">
        <v>2</v>
      </c>
      <c r="F187" s="31" t="s">
        <v>19</v>
      </c>
      <c r="G187" s="31" t="s">
        <v>5</v>
      </c>
      <c r="H187" s="31" t="s">
        <v>6</v>
      </c>
    </row>
    <row r="188" spans="2:8" s="29" customFormat="1" ht="16.5" x14ac:dyDescent="0.35">
      <c r="B188" s="20" t="s">
        <v>250</v>
      </c>
      <c r="C188" s="20" t="s">
        <v>298</v>
      </c>
      <c r="D188" s="20"/>
      <c r="E188" s="20" t="s">
        <v>239</v>
      </c>
      <c r="F188" s="20">
        <v>1</v>
      </c>
      <c r="G188" s="20"/>
      <c r="H188" s="20"/>
    </row>
  </sheetData>
  <conditionalFormatting sqref="D59:D64">
    <cfRule type="cellIs" dxfId="4" priority="1" stopIfTrue="1" operator="notEqual">
      <formula>INDIRECT("Dummy_for_Comparison2!"&amp;ADDRESS(ROW(),COLUMN()))</formula>
    </cfRule>
  </conditionalFormatting>
  <conditionalFormatting sqref="D58:F58">
    <cfRule type="cellIs" dxfId="3" priority="3" stopIfTrue="1" operator="notEqual">
      <formula>INDIRECT("Dummy_for_Comparison2!"&amp;ADDRESS(ROW(),COLUMN()))</formula>
    </cfRule>
  </conditionalFormatting>
  <conditionalFormatting sqref="E59">
    <cfRule type="cellIs" dxfId="2" priority="5" stopIfTrue="1" operator="notEqual">
      <formula>INDIRECT("Dummy_for_Comparison2!"&amp;ADDRESS(ROW(),COLUMN()))</formula>
    </cfRule>
  </conditionalFormatting>
  <conditionalFormatting sqref="G58:G59">
    <cfRule type="cellIs" dxfId="1" priority="4" stopIfTrue="1" operator="notEqual">
      <formula>INDIRECT("Dummy_for_Comparison2!"&amp;ADDRESS(ROW(),COLUMN()))</formula>
    </cfRule>
  </conditionalFormatting>
  <conditionalFormatting sqref="H59">
    <cfRule type="cellIs" dxfId="0" priority="2" stopIfTrue="1" operator="notEqual">
      <formula>INDIRECT("Dummy_for_Comparison2!"&amp;ADDRESS(ROW(),COLUMN()))</formula>
    </cfRule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H120"/>
  <sheetViews>
    <sheetView showGridLines="0" topLeftCell="A10" zoomScaleNormal="100" workbookViewId="0">
      <selection activeCell="B31" sqref="B31"/>
    </sheetView>
  </sheetViews>
  <sheetFormatPr baseColWidth="10" defaultColWidth="9.26953125" defaultRowHeight="14.5" x14ac:dyDescent="0.35"/>
  <cols>
    <col min="1" max="1" width="4.7265625" customWidth="1"/>
    <col min="2" max="2" width="20.1796875" style="3" bestFit="1" customWidth="1"/>
    <col min="3" max="3" width="42.1796875" bestFit="1" customWidth="1"/>
    <col min="4" max="4" width="19" style="3" bestFit="1" customWidth="1"/>
    <col min="5" max="5" width="17.26953125" style="3" bestFit="1" customWidth="1"/>
    <col min="6" max="6" width="9" style="3" bestFit="1" customWidth="1"/>
    <col min="7" max="7" width="51.7265625" style="3" customWidth="1"/>
    <col min="8" max="8" width="21.7265625" style="3" customWidth="1"/>
  </cols>
  <sheetData>
    <row r="2" spans="2:8" s="29" customFormat="1" ht="15" thickBot="1" x14ac:dyDescent="0.4">
      <c r="B2" s="15"/>
      <c r="C2" s="31" t="s">
        <v>802</v>
      </c>
      <c r="D2" s="15" t="s">
        <v>25</v>
      </c>
      <c r="E2" s="14"/>
      <c r="F2" s="14"/>
      <c r="G2" s="14"/>
      <c r="H2" s="14"/>
    </row>
    <row r="3" spans="2:8" s="29" customFormat="1" ht="15" thickBot="1" x14ac:dyDescent="0.4">
      <c r="B3" s="32" t="s">
        <v>0</v>
      </c>
      <c r="C3" s="33" t="s">
        <v>1</v>
      </c>
      <c r="D3" s="31" t="s">
        <v>26</v>
      </c>
      <c r="E3" s="31" t="s">
        <v>2</v>
      </c>
      <c r="F3" s="31" t="s">
        <v>19</v>
      </c>
      <c r="G3" s="31" t="s">
        <v>5</v>
      </c>
      <c r="H3" s="31" t="s">
        <v>6</v>
      </c>
    </row>
    <row r="4" spans="2:8" s="29" customFormat="1" ht="16.5" x14ac:dyDescent="0.35">
      <c r="B4" s="20" t="s">
        <v>803</v>
      </c>
      <c r="C4" s="20" t="s">
        <v>804</v>
      </c>
      <c r="D4" s="20"/>
      <c r="E4" s="20" t="s">
        <v>174</v>
      </c>
      <c r="F4" s="20"/>
      <c r="G4" s="97" t="s">
        <v>623</v>
      </c>
      <c r="H4" s="20"/>
    </row>
    <row r="5" spans="2:8" ht="16.5" x14ac:dyDescent="0.35">
      <c r="B5" s="20" t="s">
        <v>727</v>
      </c>
      <c r="C5" s="20" t="s">
        <v>825</v>
      </c>
      <c r="D5" s="20"/>
      <c r="E5" s="20" t="s">
        <v>729</v>
      </c>
      <c r="F5" s="20">
        <v>0</v>
      </c>
      <c r="G5" s="97" t="s">
        <v>623</v>
      </c>
      <c r="H5" s="20"/>
    </row>
    <row r="6" spans="2:8" s="29" customFormat="1" ht="16.5" x14ac:dyDescent="0.35">
      <c r="B6" s="20" t="s">
        <v>805</v>
      </c>
      <c r="C6" s="20" t="s">
        <v>74</v>
      </c>
      <c r="D6" s="20"/>
      <c r="E6" s="20" t="s">
        <v>28</v>
      </c>
      <c r="F6" s="20">
        <v>0</v>
      </c>
      <c r="G6" s="97" t="s">
        <v>623</v>
      </c>
      <c r="H6" s="20"/>
    </row>
    <row r="7" spans="2:8" s="29" customFormat="1" ht="16.5" x14ac:dyDescent="0.35">
      <c r="B7" s="20" t="s">
        <v>806</v>
      </c>
      <c r="C7" s="20" t="s">
        <v>67</v>
      </c>
      <c r="D7" s="20"/>
      <c r="E7" s="20" t="s">
        <v>28</v>
      </c>
      <c r="F7" s="20">
        <v>0</v>
      </c>
      <c r="G7" s="97" t="s">
        <v>623</v>
      </c>
      <c r="H7" s="20"/>
    </row>
    <row r="8" spans="2:8" s="29" customFormat="1" ht="16.5" x14ac:dyDescent="0.35">
      <c r="B8" s="20" t="s">
        <v>741</v>
      </c>
      <c r="C8" s="20" t="s">
        <v>31</v>
      </c>
      <c r="D8" s="20"/>
      <c r="E8" s="20" t="s">
        <v>187</v>
      </c>
      <c r="F8" s="20">
        <v>2</v>
      </c>
      <c r="G8" s="97" t="s">
        <v>623</v>
      </c>
      <c r="H8" s="20"/>
    </row>
    <row r="9" spans="2:8" s="29" customFormat="1" ht="16.5" x14ac:dyDescent="0.35">
      <c r="B9" s="20" t="s">
        <v>807</v>
      </c>
      <c r="C9" s="20" t="s">
        <v>251</v>
      </c>
      <c r="D9" s="20"/>
      <c r="E9" s="20" t="s">
        <v>32</v>
      </c>
      <c r="F9" s="20">
        <v>2</v>
      </c>
      <c r="G9" s="97" t="s">
        <v>623</v>
      </c>
      <c r="H9" s="20"/>
    </row>
    <row r="10" spans="2:8" s="29" customFormat="1" ht="16.5" x14ac:dyDescent="0.35">
      <c r="B10" s="20" t="s">
        <v>777</v>
      </c>
      <c r="C10" s="20" t="s">
        <v>252</v>
      </c>
      <c r="D10" s="20"/>
      <c r="E10" s="20" t="s">
        <v>35</v>
      </c>
      <c r="F10" s="20">
        <v>2</v>
      </c>
      <c r="G10" s="97" t="s">
        <v>623</v>
      </c>
      <c r="H10" s="20"/>
    </row>
    <row r="11" spans="2:8" s="29" customFormat="1" ht="16.5" x14ac:dyDescent="0.35">
      <c r="B11" s="20" t="s">
        <v>808</v>
      </c>
      <c r="C11" s="20" t="s">
        <v>253</v>
      </c>
      <c r="D11" s="20"/>
      <c r="E11" s="20" t="s">
        <v>32</v>
      </c>
      <c r="F11" s="20">
        <v>2</v>
      </c>
      <c r="G11" s="97" t="s">
        <v>623</v>
      </c>
      <c r="H11" s="20"/>
    </row>
    <row r="12" spans="2:8" s="29" customFormat="1" ht="16.5" x14ac:dyDescent="0.35">
      <c r="B12" s="20" t="s">
        <v>780</v>
      </c>
      <c r="C12" s="20" t="s">
        <v>68</v>
      </c>
      <c r="D12" s="20"/>
      <c r="E12" s="20" t="s">
        <v>33</v>
      </c>
      <c r="F12" s="20">
        <v>2</v>
      </c>
      <c r="G12" s="97" t="s">
        <v>623</v>
      </c>
      <c r="H12" s="20"/>
    </row>
    <row r="13" spans="2:8" s="29" customFormat="1" ht="16.5" x14ac:dyDescent="0.35">
      <c r="B13" s="20" t="s">
        <v>752</v>
      </c>
      <c r="C13" s="20" t="s">
        <v>254</v>
      </c>
      <c r="D13" s="20"/>
      <c r="E13" s="20" t="s">
        <v>196</v>
      </c>
      <c r="F13" s="20">
        <v>2</v>
      </c>
      <c r="G13" s="97" t="s">
        <v>623</v>
      </c>
      <c r="H13" s="20"/>
    </row>
    <row r="15" spans="2:8" s="29" customFormat="1" ht="15" thickBot="1" x14ac:dyDescent="0.4">
      <c r="B15" s="15"/>
      <c r="C15" s="31" t="s">
        <v>809</v>
      </c>
      <c r="D15" s="15" t="s">
        <v>25</v>
      </c>
      <c r="E15" s="14"/>
      <c r="F15" s="14"/>
      <c r="G15" s="14"/>
      <c r="H15" s="14"/>
    </row>
    <row r="16" spans="2:8" s="29" customFormat="1" ht="15" thickBot="1" x14ac:dyDescent="0.4">
      <c r="B16" s="32" t="s">
        <v>0</v>
      </c>
      <c r="C16" s="33" t="s">
        <v>1</v>
      </c>
      <c r="D16" s="31" t="s">
        <v>26</v>
      </c>
      <c r="E16" s="31" t="s">
        <v>2</v>
      </c>
      <c r="F16" s="31" t="s">
        <v>19</v>
      </c>
      <c r="G16" s="31" t="s">
        <v>5</v>
      </c>
      <c r="H16" s="31" t="s">
        <v>6</v>
      </c>
    </row>
    <row r="17" spans="2:8" s="29" customFormat="1" ht="16.5" x14ac:dyDescent="0.35">
      <c r="B17" s="20" t="s">
        <v>803</v>
      </c>
      <c r="C17" s="20" t="s">
        <v>804</v>
      </c>
      <c r="D17" s="20"/>
      <c r="E17" s="20" t="s">
        <v>174</v>
      </c>
      <c r="F17" s="20"/>
      <c r="G17" s="97" t="s">
        <v>623</v>
      </c>
      <c r="H17" s="20"/>
    </row>
    <row r="18" spans="2:8" s="29" customFormat="1" ht="16.5" x14ac:dyDescent="0.35">
      <c r="B18" s="20" t="s">
        <v>756</v>
      </c>
      <c r="C18" s="20" t="s">
        <v>810</v>
      </c>
      <c r="D18" s="20"/>
      <c r="E18" s="20" t="s">
        <v>326</v>
      </c>
      <c r="F18" s="20">
        <v>0</v>
      </c>
      <c r="G18" s="97" t="s">
        <v>623</v>
      </c>
      <c r="H18" s="20"/>
    </row>
    <row r="19" spans="2:8" s="29" customFormat="1" ht="16.5" x14ac:dyDescent="0.35">
      <c r="B19" s="20" t="s">
        <v>757</v>
      </c>
      <c r="C19" s="20" t="s">
        <v>811</v>
      </c>
      <c r="D19" s="20"/>
      <c r="E19" s="20" t="s">
        <v>326</v>
      </c>
      <c r="F19" s="20">
        <v>0</v>
      </c>
      <c r="G19" s="97" t="s">
        <v>623</v>
      </c>
      <c r="H19" s="20"/>
    </row>
    <row r="20" spans="2:8" s="29" customFormat="1" ht="16.5" x14ac:dyDescent="0.35">
      <c r="B20" s="20" t="s">
        <v>758</v>
      </c>
      <c r="C20" s="20" t="s">
        <v>74</v>
      </c>
      <c r="D20" s="20"/>
      <c r="E20" s="20" t="s">
        <v>28</v>
      </c>
      <c r="F20" s="20">
        <v>0</v>
      </c>
      <c r="G20" s="97" t="s">
        <v>623</v>
      </c>
      <c r="H20" s="20"/>
    </row>
    <row r="21" spans="2:8" s="29" customFormat="1" ht="16.5" x14ac:dyDescent="0.35">
      <c r="B21" s="20" t="s">
        <v>759</v>
      </c>
      <c r="C21" s="20" t="s">
        <v>67</v>
      </c>
      <c r="D21" s="20"/>
      <c r="E21" s="20" t="s">
        <v>28</v>
      </c>
      <c r="F21" s="20">
        <v>0</v>
      </c>
      <c r="G21" s="97" t="s">
        <v>623</v>
      </c>
      <c r="H21" s="20"/>
    </row>
    <row r="23" spans="2:8" s="29" customFormat="1" ht="15" thickBot="1" x14ac:dyDescent="0.4">
      <c r="B23" s="15"/>
      <c r="C23" s="31" t="s">
        <v>39</v>
      </c>
      <c r="D23" s="15" t="s">
        <v>25</v>
      </c>
      <c r="E23" s="14"/>
      <c r="F23" s="14"/>
      <c r="G23" s="14"/>
      <c r="H23" s="14"/>
    </row>
    <row r="24" spans="2:8" s="29" customFormat="1" ht="15" thickBot="1" x14ac:dyDescent="0.4">
      <c r="B24" s="32" t="s">
        <v>0</v>
      </c>
      <c r="C24" s="33" t="s">
        <v>1</v>
      </c>
      <c r="D24" s="31" t="s">
        <v>26</v>
      </c>
      <c r="E24" s="31" t="s">
        <v>2</v>
      </c>
      <c r="F24" s="31" t="s">
        <v>19</v>
      </c>
      <c r="G24" s="31" t="s">
        <v>5</v>
      </c>
      <c r="H24" s="31" t="s">
        <v>6</v>
      </c>
    </row>
    <row r="25" spans="2:8" s="29" customFormat="1" ht="16.5" x14ac:dyDescent="0.35">
      <c r="B25" s="20" t="s">
        <v>176</v>
      </c>
      <c r="C25" s="20" t="s">
        <v>255</v>
      </c>
      <c r="D25" s="20"/>
      <c r="E25" s="20" t="s">
        <v>40</v>
      </c>
      <c r="F25" s="20">
        <v>1</v>
      </c>
      <c r="G25" s="20"/>
      <c r="H25" s="20"/>
    </row>
    <row r="26" spans="2:8" s="29" customFormat="1" x14ac:dyDescent="0.35">
      <c r="B26" s="20" t="s">
        <v>209</v>
      </c>
      <c r="C26" s="20" t="s">
        <v>826</v>
      </c>
      <c r="D26" s="20"/>
      <c r="E26" s="20" t="s">
        <v>75</v>
      </c>
      <c r="F26" s="20">
        <v>1</v>
      </c>
      <c r="G26" s="20"/>
      <c r="H26" s="20"/>
    </row>
    <row r="27" spans="2:8" s="29" customFormat="1" ht="16.5" x14ac:dyDescent="0.35">
      <c r="B27" s="27" t="s">
        <v>818</v>
      </c>
      <c r="C27" s="20" t="s">
        <v>819</v>
      </c>
      <c r="D27" s="20"/>
      <c r="E27" s="20" t="s">
        <v>730</v>
      </c>
      <c r="F27" s="20">
        <v>1</v>
      </c>
      <c r="G27" s="20"/>
      <c r="H27" s="20"/>
    </row>
    <row r="28" spans="2:8" s="29" customFormat="1" ht="16.5" x14ac:dyDescent="0.35">
      <c r="B28" s="27" t="s">
        <v>831</v>
      </c>
      <c r="C28" s="20" t="s">
        <v>827</v>
      </c>
      <c r="D28" s="20"/>
      <c r="E28" s="20" t="s">
        <v>730</v>
      </c>
      <c r="F28" s="20">
        <v>1</v>
      </c>
      <c r="G28" s="97" t="s">
        <v>828</v>
      </c>
      <c r="H28" s="20"/>
    </row>
    <row r="29" spans="2:8" s="29" customFormat="1" ht="16.5" x14ac:dyDescent="0.35">
      <c r="B29" s="27" t="s">
        <v>821</v>
      </c>
      <c r="C29" s="20" t="s">
        <v>829</v>
      </c>
      <c r="D29" s="20"/>
      <c r="E29" s="20" t="s">
        <v>730</v>
      </c>
      <c r="F29" s="20">
        <v>1</v>
      </c>
      <c r="G29" s="97" t="s">
        <v>828</v>
      </c>
      <c r="H29" s="20"/>
    </row>
    <row r="30" spans="2:8" s="29" customFormat="1" ht="16.5" x14ac:dyDescent="0.35">
      <c r="B30" s="27" t="s">
        <v>832</v>
      </c>
      <c r="C30" s="20" t="s">
        <v>830</v>
      </c>
      <c r="D30" s="20"/>
      <c r="E30" s="20" t="s">
        <v>824</v>
      </c>
      <c r="F30" s="20">
        <v>1</v>
      </c>
      <c r="G30" s="97" t="s">
        <v>828</v>
      </c>
      <c r="H30" s="20"/>
    </row>
    <row r="32" spans="2:8" s="29" customFormat="1" ht="15" thickBot="1" x14ac:dyDescent="0.4">
      <c r="B32" s="15"/>
      <c r="C32" s="31" t="s">
        <v>256</v>
      </c>
      <c r="D32" s="15" t="s">
        <v>55</v>
      </c>
      <c r="E32" s="14"/>
      <c r="F32" s="14"/>
      <c r="G32" s="14"/>
      <c r="H32" s="14"/>
    </row>
    <row r="33" spans="2:8" s="29" customFormat="1" ht="15" thickBot="1" x14ac:dyDescent="0.4">
      <c r="B33" s="32" t="s">
        <v>0</v>
      </c>
      <c r="C33" s="33" t="s">
        <v>1</v>
      </c>
      <c r="D33" s="31" t="s">
        <v>26</v>
      </c>
      <c r="E33" s="31" t="s">
        <v>2</v>
      </c>
      <c r="F33" s="31" t="s">
        <v>19</v>
      </c>
      <c r="G33" s="31" t="s">
        <v>5</v>
      </c>
      <c r="H33" s="31" t="s">
        <v>6</v>
      </c>
    </row>
    <row r="34" spans="2:8" s="29" customFormat="1" ht="16.5" x14ac:dyDescent="0.35">
      <c r="B34" s="20" t="s">
        <v>76</v>
      </c>
      <c r="C34" s="20" t="s">
        <v>257</v>
      </c>
      <c r="D34" s="20"/>
      <c r="E34" s="20" t="s">
        <v>28</v>
      </c>
      <c r="F34" s="20">
        <v>0</v>
      </c>
      <c r="G34" s="20"/>
      <c r="H34" s="20"/>
    </row>
    <row r="35" spans="2:8" s="29" customFormat="1" ht="16.5" x14ac:dyDescent="0.35">
      <c r="B35" s="20" t="s">
        <v>77</v>
      </c>
      <c r="C35" s="20" t="s">
        <v>74</v>
      </c>
      <c r="D35" s="20"/>
      <c r="E35" s="20" t="s">
        <v>28</v>
      </c>
      <c r="F35" s="20">
        <v>0</v>
      </c>
      <c r="G35" s="20"/>
      <c r="H35" s="20"/>
    </row>
    <row r="36" spans="2:8" s="29" customFormat="1" ht="16.5" x14ac:dyDescent="0.35">
      <c r="B36" s="20" t="s">
        <v>78</v>
      </c>
      <c r="C36" s="20" t="s">
        <v>67</v>
      </c>
      <c r="D36" s="20"/>
      <c r="E36" s="20" t="s">
        <v>28</v>
      </c>
      <c r="F36" s="20">
        <v>0</v>
      </c>
      <c r="G36" s="20"/>
      <c r="H36" s="20"/>
    </row>
    <row r="37" spans="2:8" s="29" customFormat="1" ht="16.5" x14ac:dyDescent="0.35">
      <c r="B37" s="20" t="s">
        <v>213</v>
      </c>
      <c r="C37" s="20" t="s">
        <v>258</v>
      </c>
      <c r="D37" s="20"/>
      <c r="E37" s="20" t="s">
        <v>28</v>
      </c>
      <c r="F37" s="20">
        <v>0</v>
      </c>
      <c r="G37" s="20"/>
      <c r="H37" s="20"/>
    </row>
    <row r="38" spans="2:8" s="29" customFormat="1" x14ac:dyDescent="0.35">
      <c r="B38" s="20" t="s">
        <v>7</v>
      </c>
      <c r="C38" s="20"/>
      <c r="D38" s="20"/>
      <c r="E38" s="20"/>
      <c r="F38" s="20"/>
      <c r="G38" s="20"/>
      <c r="H38" s="20"/>
    </row>
    <row r="39" spans="2:8" s="29" customFormat="1" ht="16.5" x14ac:dyDescent="0.35">
      <c r="B39" s="20" t="s">
        <v>56</v>
      </c>
      <c r="C39" s="20" t="s">
        <v>217</v>
      </c>
      <c r="D39" s="20"/>
      <c r="E39" s="20" t="s">
        <v>16</v>
      </c>
      <c r="F39" s="20">
        <v>1</v>
      </c>
      <c r="G39" s="20"/>
      <c r="H39" s="20"/>
    </row>
    <row r="40" spans="2:8" s="29" customFormat="1" ht="16.5" x14ac:dyDescent="0.35">
      <c r="B40" s="20" t="s">
        <v>57</v>
      </c>
      <c r="C40" s="20" t="s">
        <v>259</v>
      </c>
      <c r="D40" s="20"/>
      <c r="E40" s="20" t="s">
        <v>15</v>
      </c>
      <c r="F40" s="20">
        <v>0</v>
      </c>
      <c r="G40" s="20"/>
      <c r="H40" s="20"/>
    </row>
    <row r="41" spans="2:8" s="29" customFormat="1" ht="16.5" x14ac:dyDescent="0.35">
      <c r="B41" s="20" t="s">
        <v>58</v>
      </c>
      <c r="C41" s="20" t="s">
        <v>69</v>
      </c>
      <c r="D41" s="20"/>
      <c r="E41" s="20" t="s">
        <v>15</v>
      </c>
      <c r="F41" s="20">
        <v>0</v>
      </c>
      <c r="G41" s="20"/>
      <c r="H41" s="20"/>
    </row>
    <row r="42" spans="2:8" s="29" customFormat="1" ht="16.5" x14ac:dyDescent="0.35">
      <c r="B42" s="20" t="s">
        <v>59</v>
      </c>
      <c r="C42" s="20" t="s">
        <v>70</v>
      </c>
      <c r="D42" s="20"/>
      <c r="E42" s="20" t="s">
        <v>45</v>
      </c>
      <c r="F42" s="20">
        <v>0</v>
      </c>
      <c r="G42" s="20"/>
      <c r="H42" s="20"/>
    </row>
    <row r="43" spans="2:8" s="29" customFormat="1" ht="16.5" x14ac:dyDescent="0.35">
      <c r="B43" s="20" t="s">
        <v>221</v>
      </c>
      <c r="C43" s="20" t="s">
        <v>260</v>
      </c>
      <c r="D43" s="20"/>
      <c r="E43" s="20" t="s">
        <v>15</v>
      </c>
      <c r="F43" s="20">
        <v>0</v>
      </c>
      <c r="G43" s="20"/>
      <c r="H43" s="20"/>
    </row>
    <row r="45" spans="2:8" s="29" customFormat="1" ht="15" thickBot="1" x14ac:dyDescent="0.4">
      <c r="B45" s="15"/>
      <c r="C45" s="31" t="s">
        <v>261</v>
      </c>
      <c r="D45" s="15" t="s">
        <v>55</v>
      </c>
      <c r="E45" s="14"/>
      <c r="F45" s="14"/>
      <c r="G45" s="14"/>
      <c r="H45" s="14"/>
    </row>
    <row r="46" spans="2:8" s="29" customFormat="1" ht="15" thickBot="1" x14ac:dyDescent="0.4">
      <c r="B46" s="32" t="s">
        <v>0</v>
      </c>
      <c r="C46" s="33" t="s">
        <v>1</v>
      </c>
      <c r="D46" s="31" t="s">
        <v>26</v>
      </c>
      <c r="E46" s="31" t="s">
        <v>2</v>
      </c>
      <c r="F46" s="31" t="s">
        <v>19</v>
      </c>
      <c r="G46" s="31" t="s">
        <v>5</v>
      </c>
      <c r="H46" s="31" t="s">
        <v>6</v>
      </c>
    </row>
    <row r="47" spans="2:8" s="29" customFormat="1" ht="16.5" x14ac:dyDescent="0.35">
      <c r="B47" s="20" t="s">
        <v>79</v>
      </c>
      <c r="C47" s="20" t="s">
        <v>262</v>
      </c>
      <c r="D47" s="20"/>
      <c r="E47" s="20" t="s">
        <v>35</v>
      </c>
      <c r="F47" s="20">
        <v>0</v>
      </c>
      <c r="G47" s="20"/>
      <c r="H47" s="20"/>
    </row>
    <row r="48" spans="2:8" s="29" customFormat="1" ht="16.5" x14ac:dyDescent="0.35">
      <c r="B48" s="20" t="s">
        <v>83</v>
      </c>
      <c r="C48" s="20" t="s">
        <v>251</v>
      </c>
      <c r="D48" s="20"/>
      <c r="E48" s="20" t="s">
        <v>35</v>
      </c>
      <c r="F48" s="20">
        <v>0</v>
      </c>
      <c r="G48" s="20"/>
      <c r="H48" s="20"/>
    </row>
    <row r="49" spans="2:8" s="29" customFormat="1" ht="16.5" x14ac:dyDescent="0.35">
      <c r="B49" s="20" t="s">
        <v>80</v>
      </c>
      <c r="C49" s="20" t="s">
        <v>263</v>
      </c>
      <c r="D49" s="20"/>
      <c r="E49" s="20" t="s">
        <v>35</v>
      </c>
      <c r="F49" s="20">
        <v>0</v>
      </c>
      <c r="G49" s="20"/>
      <c r="H49" s="20"/>
    </row>
    <row r="50" spans="2:8" s="29" customFormat="1" ht="16.5" x14ac:dyDescent="0.35">
      <c r="B50" s="20" t="s">
        <v>81</v>
      </c>
      <c r="C50" s="20" t="s">
        <v>264</v>
      </c>
      <c r="D50" s="20"/>
      <c r="E50" s="20" t="s">
        <v>35</v>
      </c>
      <c r="F50" s="20">
        <v>0</v>
      </c>
      <c r="G50" s="20"/>
      <c r="H50" s="20"/>
    </row>
    <row r="51" spans="2:8" s="29" customFormat="1" ht="16.5" x14ac:dyDescent="0.35">
      <c r="B51" s="20" t="s">
        <v>82</v>
      </c>
      <c r="C51" s="20" t="s">
        <v>253</v>
      </c>
      <c r="D51" s="20"/>
      <c r="E51" s="20" t="s">
        <v>35</v>
      </c>
      <c r="F51" s="20">
        <v>0</v>
      </c>
      <c r="G51" s="20"/>
      <c r="H51" s="20"/>
    </row>
    <row r="52" spans="2:8" s="29" customFormat="1" x14ac:dyDescent="0.35">
      <c r="B52" s="20" t="s">
        <v>7</v>
      </c>
      <c r="C52" s="20"/>
      <c r="D52" s="20"/>
      <c r="E52" s="20"/>
      <c r="F52" s="20"/>
      <c r="G52" s="20"/>
      <c r="H52" s="20"/>
    </row>
    <row r="53" spans="2:8" s="29" customFormat="1" ht="16.5" x14ac:dyDescent="0.35">
      <c r="B53" s="20" t="s">
        <v>265</v>
      </c>
      <c r="C53" s="20" t="s">
        <v>266</v>
      </c>
      <c r="D53" s="20"/>
      <c r="E53" s="20" t="s">
        <v>47</v>
      </c>
      <c r="F53" s="20">
        <v>0</v>
      </c>
      <c r="G53" s="20"/>
      <c r="H53" s="20"/>
    </row>
    <row r="54" spans="2:8" s="29" customFormat="1" ht="16.5" x14ac:dyDescent="0.35">
      <c r="B54" s="20" t="s">
        <v>64</v>
      </c>
      <c r="C54" s="20" t="s">
        <v>267</v>
      </c>
      <c r="D54" s="20"/>
      <c r="E54" s="20" t="s">
        <v>47</v>
      </c>
      <c r="F54" s="20">
        <v>0</v>
      </c>
      <c r="G54" s="20"/>
      <c r="H54" s="20"/>
    </row>
    <row r="55" spans="2:8" s="29" customFormat="1" ht="16.5" x14ac:dyDescent="0.35">
      <c r="B55" s="20" t="s">
        <v>61</v>
      </c>
      <c r="C55" s="20" t="s">
        <v>268</v>
      </c>
      <c r="D55" s="20"/>
      <c r="E55" s="20" t="s">
        <v>47</v>
      </c>
      <c r="F55" s="20">
        <v>0</v>
      </c>
      <c r="G55" s="20"/>
      <c r="H55" s="20"/>
    </row>
    <row r="56" spans="2:8" s="29" customFormat="1" ht="16.5" x14ac:dyDescent="0.35">
      <c r="B56" s="20" t="s">
        <v>62</v>
      </c>
      <c r="C56" s="20" t="s">
        <v>71</v>
      </c>
      <c r="D56" s="20"/>
      <c r="E56" s="20" t="s">
        <v>47</v>
      </c>
      <c r="F56" s="20">
        <v>0</v>
      </c>
      <c r="G56" s="20"/>
      <c r="H56" s="20"/>
    </row>
    <row r="57" spans="2:8" s="29" customFormat="1" ht="16.5" x14ac:dyDescent="0.35">
      <c r="B57" s="20" t="s">
        <v>63</v>
      </c>
      <c r="C57" s="20" t="s">
        <v>72</v>
      </c>
      <c r="D57" s="20"/>
      <c r="E57" s="20" t="s">
        <v>47</v>
      </c>
      <c r="F57" s="20">
        <v>0</v>
      </c>
      <c r="G57" s="20"/>
      <c r="H57" s="20"/>
    </row>
    <row r="59" spans="2:8" s="29" customFormat="1" ht="15" thickBot="1" x14ac:dyDescent="0.4">
      <c r="B59" s="15"/>
      <c r="C59" s="31" t="s">
        <v>269</v>
      </c>
      <c r="D59" s="15" t="s">
        <v>55</v>
      </c>
      <c r="E59" s="14"/>
      <c r="F59" s="14"/>
      <c r="G59" s="14"/>
      <c r="H59" s="14"/>
    </row>
    <row r="60" spans="2:8" s="29" customFormat="1" ht="15" thickBot="1" x14ac:dyDescent="0.4">
      <c r="B60" s="32" t="s">
        <v>0</v>
      </c>
      <c r="C60" s="33" t="s">
        <v>1</v>
      </c>
      <c r="D60" s="31" t="s">
        <v>26</v>
      </c>
      <c r="E60" s="31" t="s">
        <v>2</v>
      </c>
      <c r="F60" s="31" t="s">
        <v>19</v>
      </c>
      <c r="G60" s="31" t="s">
        <v>5</v>
      </c>
      <c r="H60" s="31" t="s">
        <v>6</v>
      </c>
    </row>
    <row r="61" spans="2:8" s="29" customFormat="1" ht="16.5" x14ac:dyDescent="0.35">
      <c r="B61" s="20" t="s">
        <v>84</v>
      </c>
      <c r="C61" s="20" t="s">
        <v>270</v>
      </c>
      <c r="D61" s="20"/>
      <c r="E61" s="20" t="s">
        <v>33</v>
      </c>
      <c r="F61" s="20">
        <v>0</v>
      </c>
      <c r="G61" s="20"/>
      <c r="H61" s="20"/>
    </row>
    <row r="62" spans="2:8" s="29" customFormat="1" ht="16.5" x14ac:dyDescent="0.35">
      <c r="B62" s="20" t="s">
        <v>271</v>
      </c>
      <c r="C62" s="20" t="s">
        <v>68</v>
      </c>
      <c r="D62" s="20"/>
      <c r="E62" s="20" t="s">
        <v>33</v>
      </c>
      <c r="F62" s="20">
        <v>0</v>
      </c>
      <c r="G62" s="20"/>
      <c r="H62" s="20"/>
    </row>
    <row r="63" spans="2:8" s="29" customFormat="1" x14ac:dyDescent="0.35">
      <c r="B63" s="20" t="s">
        <v>7</v>
      </c>
      <c r="C63" s="20"/>
      <c r="D63" s="20"/>
      <c r="E63" s="20"/>
      <c r="F63" s="20"/>
      <c r="G63" s="20"/>
      <c r="H63" s="20"/>
    </row>
    <row r="64" spans="2:8" s="29" customFormat="1" ht="16.5" x14ac:dyDescent="0.35">
      <c r="B64" s="20" t="s">
        <v>65</v>
      </c>
      <c r="C64" s="20" t="s">
        <v>272</v>
      </c>
      <c r="D64" s="20"/>
      <c r="E64" s="20" t="s">
        <v>53</v>
      </c>
      <c r="F64" s="20">
        <v>0</v>
      </c>
      <c r="G64" s="20"/>
      <c r="H64" s="20"/>
    </row>
    <row r="65" spans="2:8" s="29" customFormat="1" ht="16.5" x14ac:dyDescent="0.35">
      <c r="B65" s="20" t="s">
        <v>66</v>
      </c>
      <c r="C65" s="20" t="s">
        <v>73</v>
      </c>
      <c r="D65" s="20"/>
      <c r="E65" s="20" t="s">
        <v>53</v>
      </c>
      <c r="F65" s="20">
        <v>0</v>
      </c>
      <c r="G65" s="20"/>
      <c r="H65" s="20"/>
    </row>
    <row r="67" spans="2:8" s="29" customFormat="1" ht="15" thickBot="1" x14ac:dyDescent="0.4">
      <c r="B67" s="15"/>
      <c r="C67" s="31" t="s">
        <v>273</v>
      </c>
      <c r="D67" s="15" t="s">
        <v>55</v>
      </c>
      <c r="E67" s="14"/>
      <c r="F67" s="14"/>
      <c r="G67" s="14"/>
      <c r="H67" s="14"/>
    </row>
    <row r="68" spans="2:8" s="29" customFormat="1" ht="15" thickBot="1" x14ac:dyDescent="0.4">
      <c r="B68" s="32" t="s">
        <v>0</v>
      </c>
      <c r="C68" s="33" t="s">
        <v>1</v>
      </c>
      <c r="D68" s="31" t="s">
        <v>26</v>
      </c>
      <c r="E68" s="31" t="s">
        <v>2</v>
      </c>
      <c r="F68" s="31" t="s">
        <v>19</v>
      </c>
      <c r="G68" s="31" t="s">
        <v>5</v>
      </c>
      <c r="H68" s="31" t="s">
        <v>6</v>
      </c>
    </row>
    <row r="69" spans="2:8" s="29" customFormat="1" ht="16.5" x14ac:dyDescent="0.35">
      <c r="B69" s="20" t="s">
        <v>214</v>
      </c>
      <c r="C69" s="20" t="s">
        <v>274</v>
      </c>
      <c r="D69" s="20"/>
      <c r="E69" s="20" t="s">
        <v>196</v>
      </c>
      <c r="F69" s="20">
        <v>0</v>
      </c>
      <c r="G69" s="20"/>
      <c r="H69" s="20"/>
    </row>
    <row r="70" spans="2:8" s="29" customFormat="1" ht="16.5" x14ac:dyDescent="0.35">
      <c r="B70" s="20" t="s">
        <v>275</v>
      </c>
      <c r="C70" s="20" t="s">
        <v>276</v>
      </c>
      <c r="D70" s="20"/>
      <c r="E70" s="20" t="s">
        <v>196</v>
      </c>
      <c r="F70" s="20">
        <v>0</v>
      </c>
      <c r="G70" s="20"/>
      <c r="H70" s="20"/>
    </row>
    <row r="71" spans="2:8" s="29" customFormat="1" ht="16.5" x14ac:dyDescent="0.35">
      <c r="B71" s="20" t="s">
        <v>277</v>
      </c>
      <c r="C71" s="20" t="s">
        <v>278</v>
      </c>
      <c r="D71" s="20"/>
      <c r="E71" s="20" t="s">
        <v>196</v>
      </c>
      <c r="F71" s="20">
        <v>0</v>
      </c>
      <c r="G71" s="20"/>
      <c r="H71" s="20"/>
    </row>
    <row r="72" spans="2:8" s="29" customFormat="1" x14ac:dyDescent="0.35">
      <c r="B72" s="20" t="s">
        <v>7</v>
      </c>
      <c r="C72" s="20"/>
      <c r="D72" s="20"/>
      <c r="E72" s="20"/>
      <c r="F72" s="20"/>
      <c r="G72" s="20"/>
      <c r="H72" s="20"/>
    </row>
    <row r="73" spans="2:8" s="29" customFormat="1" ht="16.5" x14ac:dyDescent="0.35">
      <c r="B73" s="20" t="s">
        <v>230</v>
      </c>
      <c r="C73" s="20" t="s">
        <v>272</v>
      </c>
      <c r="D73" s="20"/>
      <c r="E73" s="20" t="s">
        <v>279</v>
      </c>
      <c r="F73" s="20">
        <v>0</v>
      </c>
      <c r="G73" s="20"/>
      <c r="H73" s="20"/>
    </row>
    <row r="74" spans="2:8" s="29" customFormat="1" ht="16.5" x14ac:dyDescent="0.35">
      <c r="B74" s="20" t="s">
        <v>233</v>
      </c>
      <c r="C74" s="20" t="s">
        <v>280</v>
      </c>
      <c r="D74" s="20"/>
      <c r="E74" s="20" t="s">
        <v>279</v>
      </c>
      <c r="F74" s="20">
        <v>0</v>
      </c>
      <c r="G74" s="20"/>
      <c r="H74" s="20"/>
    </row>
    <row r="75" spans="2:8" s="29" customFormat="1" ht="16.5" x14ac:dyDescent="0.35">
      <c r="B75" s="20" t="s">
        <v>235</v>
      </c>
      <c r="C75" s="20" t="s">
        <v>73</v>
      </c>
      <c r="D75" s="20"/>
      <c r="E75" s="20" t="s">
        <v>279</v>
      </c>
      <c r="F75" s="20">
        <v>0</v>
      </c>
      <c r="G75" s="20"/>
      <c r="H75" s="20"/>
    </row>
    <row r="77" spans="2:8" s="29" customFormat="1" ht="15" thickBot="1" x14ac:dyDescent="0.4">
      <c r="B77" s="15"/>
      <c r="C77" s="31" t="s">
        <v>256</v>
      </c>
      <c r="D77" s="15" t="s">
        <v>41</v>
      </c>
      <c r="E77" s="14"/>
      <c r="F77" s="14"/>
      <c r="G77" s="14"/>
      <c r="H77" s="14"/>
    </row>
    <row r="78" spans="2:8" s="29" customFormat="1" ht="15" thickBot="1" x14ac:dyDescent="0.4">
      <c r="B78" s="32" t="s">
        <v>0</v>
      </c>
      <c r="C78" s="33" t="s">
        <v>1</v>
      </c>
      <c r="D78" s="31" t="s">
        <v>26</v>
      </c>
      <c r="E78" s="31" t="s">
        <v>2</v>
      </c>
      <c r="F78" s="31" t="s">
        <v>19</v>
      </c>
      <c r="G78" s="31" t="s">
        <v>5</v>
      </c>
      <c r="H78" s="31" t="s">
        <v>6</v>
      </c>
    </row>
    <row r="79" spans="2:8" s="29" customFormat="1" ht="16.5" x14ac:dyDescent="0.35">
      <c r="B79" s="20" t="s">
        <v>86</v>
      </c>
      <c r="C79" s="20" t="s">
        <v>257</v>
      </c>
      <c r="D79" s="20"/>
      <c r="E79" s="20" t="s">
        <v>28</v>
      </c>
      <c r="F79" s="20">
        <v>0</v>
      </c>
      <c r="G79" s="20"/>
      <c r="H79" s="20"/>
    </row>
    <row r="80" spans="2:8" s="29" customFormat="1" ht="16.5" x14ac:dyDescent="0.35">
      <c r="B80" s="20" t="s">
        <v>87</v>
      </c>
      <c r="C80" s="20" t="s">
        <v>74</v>
      </c>
      <c r="D80" s="20"/>
      <c r="E80" s="20" t="s">
        <v>28</v>
      </c>
      <c r="F80" s="20">
        <v>0</v>
      </c>
      <c r="G80" s="20"/>
      <c r="H80" s="20"/>
    </row>
    <row r="81" spans="2:8" s="29" customFormat="1" ht="16.5" x14ac:dyDescent="0.35">
      <c r="B81" s="20" t="s">
        <v>88</v>
      </c>
      <c r="C81" s="20" t="s">
        <v>67</v>
      </c>
      <c r="D81" s="20"/>
      <c r="E81" s="20" t="s">
        <v>28</v>
      </c>
      <c r="F81" s="20">
        <v>0</v>
      </c>
      <c r="G81" s="20"/>
      <c r="H81" s="20"/>
    </row>
    <row r="82" spans="2:8" s="29" customFormat="1" ht="16.5" x14ac:dyDescent="0.35">
      <c r="B82" s="20" t="s">
        <v>241</v>
      </c>
      <c r="C82" s="20" t="s">
        <v>258</v>
      </c>
      <c r="D82" s="20"/>
      <c r="E82" s="20" t="s">
        <v>28</v>
      </c>
      <c r="F82" s="20">
        <v>0</v>
      </c>
      <c r="G82" s="20"/>
      <c r="H82" s="20"/>
    </row>
    <row r="83" spans="2:8" s="29" customFormat="1" x14ac:dyDescent="0.35">
      <c r="B83" s="20" t="s">
        <v>7</v>
      </c>
      <c r="C83" s="20"/>
      <c r="D83" s="20"/>
      <c r="E83" s="20"/>
      <c r="F83" s="20"/>
      <c r="G83" s="20"/>
      <c r="H83" s="20"/>
    </row>
    <row r="84" spans="2:8" s="29" customFormat="1" ht="16.5" x14ac:dyDescent="0.35">
      <c r="B84" s="20" t="s">
        <v>9</v>
      </c>
      <c r="C84" s="20" t="s">
        <v>217</v>
      </c>
      <c r="D84" s="20"/>
      <c r="E84" s="20" t="s">
        <v>16</v>
      </c>
      <c r="F84" s="20">
        <v>1</v>
      </c>
      <c r="G84" s="20"/>
      <c r="H84" s="20"/>
    </row>
    <row r="85" spans="2:8" s="29" customFormat="1" ht="16.5" x14ac:dyDescent="0.35">
      <c r="B85" s="20" t="s">
        <v>42</v>
      </c>
      <c r="C85" s="20" t="s">
        <v>259</v>
      </c>
      <c r="D85" s="20"/>
      <c r="E85" s="20" t="s">
        <v>15</v>
      </c>
      <c r="F85" s="20">
        <v>0</v>
      </c>
      <c r="G85" s="20"/>
      <c r="H85" s="20"/>
    </row>
    <row r="86" spans="2:8" s="29" customFormat="1" ht="16.5" x14ac:dyDescent="0.35">
      <c r="B86" s="20" t="s">
        <v>43</v>
      </c>
      <c r="C86" s="20" t="s">
        <v>69</v>
      </c>
      <c r="D86" s="20"/>
      <c r="E86" s="20" t="s">
        <v>15</v>
      </c>
      <c r="F86" s="20">
        <v>0</v>
      </c>
      <c r="G86" s="20"/>
      <c r="H86" s="20"/>
    </row>
    <row r="87" spans="2:8" s="29" customFormat="1" ht="16.5" x14ac:dyDescent="0.35">
      <c r="B87" s="20" t="s">
        <v>44</v>
      </c>
      <c r="C87" s="20" t="s">
        <v>70</v>
      </c>
      <c r="D87" s="20"/>
      <c r="E87" s="20" t="s">
        <v>45</v>
      </c>
      <c r="F87" s="20">
        <v>0</v>
      </c>
      <c r="G87" s="20"/>
      <c r="H87" s="20"/>
    </row>
    <row r="88" spans="2:8" s="29" customFormat="1" ht="16.5" x14ac:dyDescent="0.35">
      <c r="B88" s="20" t="s">
        <v>245</v>
      </c>
      <c r="C88" s="20" t="s">
        <v>260</v>
      </c>
      <c r="D88" s="20"/>
      <c r="E88" s="20" t="s">
        <v>15</v>
      </c>
      <c r="F88" s="20">
        <v>0</v>
      </c>
      <c r="G88" s="20"/>
      <c r="H88" s="20"/>
    </row>
    <row r="90" spans="2:8" s="29" customFormat="1" ht="15" thickBot="1" x14ac:dyDescent="0.4">
      <c r="B90" s="15"/>
      <c r="C90" s="31" t="s">
        <v>261</v>
      </c>
      <c r="D90" s="15" t="s">
        <v>41</v>
      </c>
      <c r="E90" s="14"/>
      <c r="F90" s="14"/>
      <c r="G90" s="14"/>
      <c r="H90" s="14"/>
    </row>
    <row r="91" spans="2:8" s="29" customFormat="1" ht="15" thickBot="1" x14ac:dyDescent="0.4">
      <c r="B91" s="32" t="s">
        <v>0</v>
      </c>
      <c r="C91" s="33" t="s">
        <v>1</v>
      </c>
      <c r="D91" s="31" t="s">
        <v>26</v>
      </c>
      <c r="E91" s="31" t="s">
        <v>2</v>
      </c>
      <c r="F91" s="31" t="s">
        <v>19</v>
      </c>
      <c r="G91" s="31" t="s">
        <v>5</v>
      </c>
      <c r="H91" s="31" t="s">
        <v>6</v>
      </c>
    </row>
    <row r="92" spans="2:8" s="29" customFormat="1" ht="16.5" x14ac:dyDescent="0.35">
      <c r="B92" s="20" t="s">
        <v>89</v>
      </c>
      <c r="C92" s="20" t="s">
        <v>262</v>
      </c>
      <c r="D92" s="20"/>
      <c r="E92" s="20" t="s">
        <v>35</v>
      </c>
      <c r="F92" s="20">
        <v>0</v>
      </c>
      <c r="G92" s="20"/>
      <c r="H92" s="20"/>
    </row>
    <row r="93" spans="2:8" s="29" customFormat="1" ht="16.5" x14ac:dyDescent="0.35">
      <c r="B93" s="20" t="s">
        <v>93</v>
      </c>
      <c r="C93" s="20" t="s">
        <v>251</v>
      </c>
      <c r="D93" s="20"/>
      <c r="E93" s="20" t="s">
        <v>35</v>
      </c>
      <c r="F93" s="20">
        <v>0</v>
      </c>
      <c r="G93" s="20"/>
      <c r="H93" s="20"/>
    </row>
    <row r="94" spans="2:8" s="29" customFormat="1" ht="16.5" x14ac:dyDescent="0.35">
      <c r="B94" s="20" t="s">
        <v>90</v>
      </c>
      <c r="C94" s="20" t="s">
        <v>263</v>
      </c>
      <c r="D94" s="20"/>
      <c r="E94" s="20" t="s">
        <v>35</v>
      </c>
      <c r="F94" s="20">
        <v>0</v>
      </c>
      <c r="G94" s="20"/>
      <c r="H94" s="20"/>
    </row>
    <row r="95" spans="2:8" s="29" customFormat="1" ht="16.5" x14ac:dyDescent="0.35">
      <c r="B95" s="20" t="s">
        <v>91</v>
      </c>
      <c r="C95" s="20" t="s">
        <v>264</v>
      </c>
      <c r="D95" s="20"/>
      <c r="E95" s="20" t="s">
        <v>35</v>
      </c>
      <c r="F95" s="20">
        <v>0</v>
      </c>
      <c r="G95" s="20"/>
      <c r="H95" s="20"/>
    </row>
    <row r="96" spans="2:8" s="29" customFormat="1" ht="16.5" x14ac:dyDescent="0.35">
      <c r="B96" s="20" t="s">
        <v>92</v>
      </c>
      <c r="C96" s="20" t="s">
        <v>253</v>
      </c>
      <c r="D96" s="20"/>
      <c r="E96" s="20" t="s">
        <v>35</v>
      </c>
      <c r="F96" s="20">
        <v>0</v>
      </c>
      <c r="G96" s="20"/>
      <c r="H96" s="20"/>
    </row>
    <row r="97" spans="2:8" s="29" customFormat="1" x14ac:dyDescent="0.35">
      <c r="B97" s="20" t="s">
        <v>7</v>
      </c>
      <c r="C97" s="20"/>
      <c r="D97" s="20"/>
      <c r="E97" s="20"/>
      <c r="F97" s="20"/>
      <c r="G97" s="20"/>
      <c r="H97" s="20"/>
    </row>
    <row r="98" spans="2:8" s="29" customFormat="1" ht="16.5" x14ac:dyDescent="0.35">
      <c r="B98" s="20" t="s">
        <v>46</v>
      </c>
      <c r="C98" s="20" t="s">
        <v>266</v>
      </c>
      <c r="D98" s="20"/>
      <c r="E98" s="20" t="s">
        <v>47</v>
      </c>
      <c r="F98" s="20">
        <v>0</v>
      </c>
      <c r="G98" s="20"/>
      <c r="H98" s="20"/>
    </row>
    <row r="99" spans="2:8" s="29" customFormat="1" ht="16.5" x14ac:dyDescent="0.35">
      <c r="B99" s="20" t="s">
        <v>51</v>
      </c>
      <c r="C99" s="20" t="s">
        <v>267</v>
      </c>
      <c r="D99" s="20"/>
      <c r="E99" s="20" t="s">
        <v>47</v>
      </c>
      <c r="F99" s="20">
        <v>0</v>
      </c>
      <c r="G99" s="20"/>
      <c r="H99" s="20"/>
    </row>
    <row r="100" spans="2:8" s="29" customFormat="1" ht="16.5" x14ac:dyDescent="0.35">
      <c r="B100" s="20" t="s">
        <v>48</v>
      </c>
      <c r="C100" s="20" t="s">
        <v>268</v>
      </c>
      <c r="D100" s="20"/>
      <c r="E100" s="20" t="s">
        <v>47</v>
      </c>
      <c r="F100" s="20">
        <v>0</v>
      </c>
      <c r="G100" s="20"/>
      <c r="H100" s="20"/>
    </row>
    <row r="101" spans="2:8" s="29" customFormat="1" ht="16.5" x14ac:dyDescent="0.35">
      <c r="B101" s="20" t="s">
        <v>49</v>
      </c>
      <c r="C101" s="20" t="s">
        <v>71</v>
      </c>
      <c r="D101" s="20"/>
      <c r="E101" s="20" t="s">
        <v>47</v>
      </c>
      <c r="F101" s="20">
        <v>0</v>
      </c>
      <c r="G101" s="20"/>
      <c r="H101" s="20"/>
    </row>
    <row r="102" spans="2:8" s="29" customFormat="1" ht="16.5" x14ac:dyDescent="0.35">
      <c r="B102" s="20" t="s">
        <v>50</v>
      </c>
      <c r="C102" s="20" t="s">
        <v>72</v>
      </c>
      <c r="D102" s="20"/>
      <c r="E102" s="20" t="s">
        <v>47</v>
      </c>
      <c r="F102" s="20">
        <v>0</v>
      </c>
      <c r="G102" s="20"/>
      <c r="H102" s="20"/>
    </row>
    <row r="104" spans="2:8" s="29" customFormat="1" ht="15" thickBot="1" x14ac:dyDescent="0.4">
      <c r="B104" s="15"/>
      <c r="C104" s="31" t="s">
        <v>269</v>
      </c>
      <c r="D104" s="15" t="s">
        <v>41</v>
      </c>
      <c r="E104" s="14"/>
      <c r="F104" s="14"/>
      <c r="G104" s="14"/>
      <c r="H104" s="14"/>
    </row>
    <row r="105" spans="2:8" s="29" customFormat="1" ht="15" thickBot="1" x14ac:dyDescent="0.4">
      <c r="B105" s="32" t="s">
        <v>0</v>
      </c>
      <c r="C105" s="33" t="s">
        <v>1</v>
      </c>
      <c r="D105" s="31" t="s">
        <v>26</v>
      </c>
      <c r="E105" s="31" t="s">
        <v>2</v>
      </c>
      <c r="F105" s="31" t="s">
        <v>19</v>
      </c>
      <c r="G105" s="31" t="s">
        <v>5</v>
      </c>
      <c r="H105" s="31" t="s">
        <v>6</v>
      </c>
    </row>
    <row r="106" spans="2:8" s="29" customFormat="1" ht="16.5" x14ac:dyDescent="0.35">
      <c r="B106" s="20" t="s">
        <v>94</v>
      </c>
      <c r="C106" s="20" t="s">
        <v>270</v>
      </c>
      <c r="D106" s="20"/>
      <c r="E106" s="20" t="s">
        <v>33</v>
      </c>
      <c r="F106" s="20">
        <v>0</v>
      </c>
      <c r="G106" s="20"/>
      <c r="H106" s="20"/>
    </row>
    <row r="107" spans="2:8" s="29" customFormat="1" ht="16.5" x14ac:dyDescent="0.35">
      <c r="B107" s="20" t="s">
        <v>281</v>
      </c>
      <c r="C107" s="20" t="s">
        <v>68</v>
      </c>
      <c r="D107" s="20"/>
      <c r="E107" s="20" t="s">
        <v>33</v>
      </c>
      <c r="F107" s="20">
        <v>0</v>
      </c>
      <c r="G107" s="20"/>
      <c r="H107" s="20"/>
    </row>
    <row r="108" spans="2:8" s="29" customFormat="1" x14ac:dyDescent="0.35">
      <c r="B108" s="20" t="s">
        <v>7</v>
      </c>
      <c r="C108" s="20"/>
      <c r="D108" s="20"/>
      <c r="E108" s="20"/>
      <c r="F108" s="20"/>
      <c r="G108" s="20"/>
      <c r="H108" s="20"/>
    </row>
    <row r="109" spans="2:8" s="29" customFormat="1" ht="16.5" x14ac:dyDescent="0.35">
      <c r="B109" s="20" t="s">
        <v>52</v>
      </c>
      <c r="C109" s="20" t="s">
        <v>272</v>
      </c>
      <c r="D109" s="20"/>
      <c r="E109" s="20" t="s">
        <v>53</v>
      </c>
      <c r="F109" s="20">
        <v>0</v>
      </c>
      <c r="G109" s="20"/>
      <c r="H109" s="20"/>
    </row>
    <row r="110" spans="2:8" s="29" customFormat="1" ht="16.5" x14ac:dyDescent="0.35">
      <c r="B110" s="20" t="s">
        <v>54</v>
      </c>
      <c r="C110" s="20" t="s">
        <v>73</v>
      </c>
      <c r="D110" s="20"/>
      <c r="E110" s="20" t="s">
        <v>53</v>
      </c>
      <c r="F110" s="20">
        <v>0</v>
      </c>
      <c r="G110" s="20"/>
      <c r="H110" s="20"/>
    </row>
    <row r="112" spans="2:8" s="29" customFormat="1" ht="15" thickBot="1" x14ac:dyDescent="0.4">
      <c r="B112" s="15"/>
      <c r="C112" s="31" t="s">
        <v>273</v>
      </c>
      <c r="D112" s="15" t="s">
        <v>41</v>
      </c>
      <c r="E112" s="14"/>
      <c r="F112" s="14"/>
      <c r="G112" s="14"/>
      <c r="H112" s="14"/>
    </row>
    <row r="113" spans="2:8" s="29" customFormat="1" ht="15" thickBot="1" x14ac:dyDescent="0.4">
      <c r="B113" s="32" t="s">
        <v>0</v>
      </c>
      <c r="C113" s="33" t="s">
        <v>1</v>
      </c>
      <c r="D113" s="31" t="s">
        <v>26</v>
      </c>
      <c r="E113" s="31" t="s">
        <v>2</v>
      </c>
      <c r="F113" s="31" t="s">
        <v>19</v>
      </c>
      <c r="G113" s="31" t="s">
        <v>5</v>
      </c>
      <c r="H113" s="31" t="s">
        <v>6</v>
      </c>
    </row>
    <row r="114" spans="2:8" s="29" customFormat="1" ht="16.5" x14ac:dyDescent="0.35">
      <c r="B114" s="20" t="s">
        <v>242</v>
      </c>
      <c r="C114" s="20" t="s">
        <v>274</v>
      </c>
      <c r="D114" s="20"/>
      <c r="E114" s="20" t="s">
        <v>196</v>
      </c>
      <c r="F114" s="20">
        <v>0</v>
      </c>
      <c r="G114" s="20"/>
      <c r="H114" s="20"/>
    </row>
    <row r="115" spans="2:8" s="29" customFormat="1" ht="16.5" x14ac:dyDescent="0.35">
      <c r="B115" s="20" t="s">
        <v>282</v>
      </c>
      <c r="C115" s="20" t="s">
        <v>276</v>
      </c>
      <c r="D115" s="20"/>
      <c r="E115" s="20" t="s">
        <v>196</v>
      </c>
      <c r="F115" s="20">
        <v>0</v>
      </c>
      <c r="G115" s="20"/>
      <c r="H115" s="20"/>
    </row>
    <row r="116" spans="2:8" s="29" customFormat="1" ht="16.5" x14ac:dyDescent="0.35">
      <c r="B116" s="20" t="s">
        <v>283</v>
      </c>
      <c r="C116" s="20" t="s">
        <v>278</v>
      </c>
      <c r="D116" s="20"/>
      <c r="E116" s="20" t="s">
        <v>196</v>
      </c>
      <c r="F116" s="20">
        <v>0</v>
      </c>
      <c r="G116" s="20"/>
      <c r="H116" s="20"/>
    </row>
    <row r="117" spans="2:8" s="29" customFormat="1" x14ac:dyDescent="0.35">
      <c r="B117" s="20" t="s">
        <v>7</v>
      </c>
      <c r="C117" s="20"/>
      <c r="D117" s="20"/>
      <c r="E117" s="20"/>
      <c r="F117" s="20"/>
      <c r="G117" s="20"/>
      <c r="H117" s="20"/>
    </row>
    <row r="118" spans="2:8" s="29" customFormat="1" ht="16.5" x14ac:dyDescent="0.35">
      <c r="B118" s="20" t="s">
        <v>246</v>
      </c>
      <c r="C118" s="20" t="s">
        <v>272</v>
      </c>
      <c r="D118" s="20"/>
      <c r="E118" s="20" t="s">
        <v>279</v>
      </c>
      <c r="F118" s="20">
        <v>0</v>
      </c>
      <c r="G118" s="20"/>
      <c r="H118" s="20"/>
    </row>
    <row r="119" spans="2:8" s="29" customFormat="1" ht="16.5" x14ac:dyDescent="0.35">
      <c r="B119" s="20" t="s">
        <v>247</v>
      </c>
      <c r="C119" s="20" t="s">
        <v>280</v>
      </c>
      <c r="D119" s="20"/>
      <c r="E119" s="20" t="s">
        <v>279</v>
      </c>
      <c r="F119" s="20">
        <v>0</v>
      </c>
      <c r="G119" s="20"/>
      <c r="H119" s="20"/>
    </row>
    <row r="120" spans="2:8" s="29" customFormat="1" ht="16.5" x14ac:dyDescent="0.35">
      <c r="B120" s="20" t="s">
        <v>248</v>
      </c>
      <c r="C120" s="20" t="s">
        <v>73</v>
      </c>
      <c r="D120" s="20"/>
      <c r="E120" s="20" t="s">
        <v>279</v>
      </c>
      <c r="F120" s="20">
        <v>0</v>
      </c>
      <c r="G120" s="20"/>
      <c r="H120" s="20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O2:U8"/>
  <sheetViews>
    <sheetView workbookViewId="0"/>
  </sheetViews>
  <sheetFormatPr baseColWidth="10" defaultColWidth="9.1796875" defaultRowHeight="14.5" x14ac:dyDescent="0.35"/>
  <cols>
    <col min="16" max="16" width="8.81640625"/>
    <col min="18" max="18" width="12" bestFit="1" customWidth="1"/>
    <col min="19" max="20" width="12" customWidth="1"/>
    <col min="21" max="21" width="12" bestFit="1" customWidth="1"/>
  </cols>
  <sheetData>
    <row r="2" spans="15:21" x14ac:dyDescent="0.35">
      <c r="O2" t="s">
        <v>148</v>
      </c>
      <c r="P2" t="s">
        <v>150</v>
      </c>
      <c r="Q2" t="s">
        <v>153</v>
      </c>
      <c r="R2" t="s">
        <v>151</v>
      </c>
      <c r="S2" t="s">
        <v>149</v>
      </c>
      <c r="T2" t="s">
        <v>154</v>
      </c>
      <c r="U2" t="s">
        <v>152</v>
      </c>
    </row>
    <row r="4" spans="15:21" x14ac:dyDescent="0.35">
      <c r="O4" s="11">
        <v>0.1</v>
      </c>
      <c r="P4">
        <f>LN(O4)</f>
        <v>-2.3025850929940455</v>
      </c>
      <c r="Q4">
        <f>3.14*P4-15.58</f>
        <v>-22.810117192001304</v>
      </c>
      <c r="R4">
        <f>EXP(Q4)</f>
        <v>1.2407719645138903E-10</v>
      </c>
      <c r="S4">
        <f>LOG10(O4)</f>
        <v>-1</v>
      </c>
      <c r="T4">
        <f>3.14*S4-15.58</f>
        <v>-18.72</v>
      </c>
      <c r="U4">
        <f>10^(Q4)</f>
        <v>1.548398735565139E-23</v>
      </c>
    </row>
    <row r="5" spans="15:21" x14ac:dyDescent="0.35">
      <c r="O5">
        <v>1</v>
      </c>
      <c r="P5">
        <f t="shared" ref="P5:P8" si="0">LN(O5)</f>
        <v>0</v>
      </c>
      <c r="Q5">
        <f t="shared" ref="Q5:Q8" si="1">3.14*P5-15.58</f>
        <v>-15.58</v>
      </c>
      <c r="R5">
        <f t="shared" ref="R5:R8" si="2">EXP(Q5)</f>
        <v>1.7127420957753834E-7</v>
      </c>
      <c r="S5">
        <f t="shared" ref="S5:S8" si="3">LOG10(O5)</f>
        <v>0</v>
      </c>
      <c r="T5">
        <f t="shared" ref="T5:T8" si="4">3.14*S5-15.58</f>
        <v>-15.58</v>
      </c>
      <c r="U5">
        <f t="shared" ref="U5:U8" si="5">10^(Q5)</f>
        <v>2.630267991895381E-16</v>
      </c>
    </row>
    <row r="6" spans="15:21" x14ac:dyDescent="0.35">
      <c r="O6">
        <v>10</v>
      </c>
      <c r="P6">
        <f t="shared" si="0"/>
        <v>2.3025850929940459</v>
      </c>
      <c r="Q6">
        <f t="shared" si="1"/>
        <v>-8.3498828079986964</v>
      </c>
      <c r="R6">
        <f t="shared" si="2"/>
        <v>2.3642422383313069E-4</v>
      </c>
      <c r="S6">
        <f t="shared" si="3"/>
        <v>1</v>
      </c>
      <c r="T6">
        <f t="shared" si="4"/>
        <v>-12.44</v>
      </c>
      <c r="U6">
        <f t="shared" si="5"/>
        <v>4.4680414355054811E-9</v>
      </c>
    </row>
    <row r="7" spans="15:21" x14ac:dyDescent="0.35">
      <c r="O7">
        <v>100</v>
      </c>
      <c r="P7">
        <f t="shared" si="0"/>
        <v>4.6051701859880918</v>
      </c>
      <c r="Q7">
        <f t="shared" si="1"/>
        <v>-1.119765615997391</v>
      </c>
      <c r="R7">
        <f t="shared" si="2"/>
        <v>0.32635627835020459</v>
      </c>
      <c r="S7">
        <f t="shared" si="3"/>
        <v>2</v>
      </c>
      <c r="T7">
        <f t="shared" si="4"/>
        <v>-9.3000000000000007</v>
      </c>
      <c r="U7">
        <f t="shared" si="5"/>
        <v>7.58987081579027E-2</v>
      </c>
    </row>
    <row r="8" spans="15:21" x14ac:dyDescent="0.35">
      <c r="O8">
        <v>1000</v>
      </c>
      <c r="P8">
        <f t="shared" si="0"/>
        <v>6.9077552789821368</v>
      </c>
      <c r="Q8">
        <f t="shared" si="1"/>
        <v>6.1103515760039091</v>
      </c>
      <c r="R8">
        <f t="shared" si="2"/>
        <v>450.49707128898001</v>
      </c>
      <c r="S8">
        <f t="shared" si="3"/>
        <v>3</v>
      </c>
      <c r="T8">
        <f t="shared" si="4"/>
        <v>-6.16</v>
      </c>
      <c r="U8">
        <f t="shared" si="5"/>
        <v>1289292.8553127209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Help</vt:lpstr>
      <vt:lpstr>Unit</vt:lpstr>
      <vt:lpstr>Parameters</vt:lpstr>
      <vt:lpstr>Code</vt:lpstr>
      <vt:lpstr>Structure</vt:lpstr>
      <vt:lpstr>Display</vt:lpstr>
      <vt:lpstr>Popup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2026-04-14T21:09:21Z</dcterms:modified>
</cp:coreProperties>
</file>